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3" documentId="8_{D06E43CF-AD0B-41FA-8DD0-DCE2A4F00E70}" xr6:coauthVersionLast="47" xr6:coauthVersionMax="47" xr10:uidLastSave="{A50BD841-89D5-4258-8605-47579FD8F506}"/>
  <bookViews>
    <workbookView xWindow="0" yWindow="0" windowWidth="28800" windowHeight="12225" tabRatio="89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_FilterDatabase" localSheetId="5" hidden="1">'5- Identificación de Riesgos'!$A$4:$O$119</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3" i="28" l="1"/>
  <c r="C114" i="28"/>
  <c r="L60" i="29"/>
  <c r="L70" i="29"/>
  <c r="L80" i="29"/>
  <c r="L90" i="29"/>
  <c r="L100" i="29"/>
  <c r="L110" i="29"/>
  <c r="L50" i="29"/>
  <c r="A60" i="29"/>
  <c r="B60" i="29"/>
  <c r="C60" i="29"/>
  <c r="A20" i="28"/>
  <c r="A30" i="28"/>
  <c r="A40" i="28"/>
  <c r="A50" i="28"/>
  <c r="A60" i="28"/>
  <c r="A70" i="28"/>
  <c r="A80" i="28"/>
  <c r="A90" i="28"/>
  <c r="A100" i="28"/>
  <c r="A110" i="28"/>
  <c r="B60" i="28"/>
  <c r="C60" i="28"/>
  <c r="J60" i="28"/>
  <c r="L60" i="28"/>
  <c r="R60" i="28"/>
  <c r="C61" i="28"/>
  <c r="J61" i="28"/>
  <c r="L61" i="28"/>
  <c r="R61" i="28"/>
  <c r="C62" i="28"/>
  <c r="J62" i="28"/>
  <c r="L62" i="28"/>
  <c r="R62" i="28"/>
  <c r="C63" i="28"/>
  <c r="J63" i="28"/>
  <c r="L63" i="28"/>
  <c r="R63" i="28"/>
  <c r="C64" i="28"/>
  <c r="J64" i="28"/>
  <c r="L64" i="28"/>
  <c r="R64" i="28"/>
  <c r="C65" i="28"/>
  <c r="J65" i="28"/>
  <c r="L65" i="28"/>
  <c r="R65" i="28"/>
  <c r="C66" i="28"/>
  <c r="J66" i="28"/>
  <c r="L66" i="28"/>
  <c r="R66" i="28"/>
  <c r="C67" i="28"/>
  <c r="J67" i="28"/>
  <c r="L67" i="28"/>
  <c r="R67" i="28"/>
  <c r="C68" i="28"/>
  <c r="J68" i="28"/>
  <c r="L68" i="28"/>
  <c r="R68" i="28"/>
  <c r="C69" i="28"/>
  <c r="J69" i="28"/>
  <c r="L69" i="28"/>
  <c r="R69" i="28"/>
  <c r="G60" i="27"/>
  <c r="F60" i="29" l="1"/>
  <c r="S60" i="28"/>
  <c r="U60" i="28" s="1"/>
  <c r="K60" i="29" s="1"/>
  <c r="K60" i="28"/>
  <c r="T60" i="28" s="1"/>
  <c r="J60" i="29" s="1"/>
  <c r="C60" i="36"/>
  <c r="C60" i="35"/>
  <c r="C60" i="34"/>
  <c r="C60" i="18"/>
  <c r="B60" i="36"/>
  <c r="B60" i="35"/>
  <c r="B60" i="34"/>
  <c r="B60" i="18"/>
  <c r="A60" i="36"/>
  <c r="A60" i="35"/>
  <c r="A60" i="34"/>
  <c r="A60" i="18"/>
  <c r="V60" i="28"/>
  <c r="M60" i="29" s="1"/>
  <c r="G60" i="29"/>
  <c r="O60" i="27"/>
  <c r="H60" i="29"/>
  <c r="F60" i="36" l="1"/>
  <c r="F60" i="35"/>
  <c r="F60" i="34"/>
  <c r="F60" i="18"/>
  <c r="D60" i="36"/>
  <c r="D60" i="35"/>
  <c r="D60" i="34"/>
  <c r="D60" i="18"/>
  <c r="E60" i="36"/>
  <c r="E60" i="35"/>
  <c r="E60" i="34"/>
  <c r="E60" i="18"/>
  <c r="E119" i="29"/>
  <c r="E118" i="29"/>
  <c r="E117" i="29"/>
  <c r="E116" i="29"/>
  <c r="E115" i="29"/>
  <c r="E114" i="29"/>
  <c r="E113" i="29"/>
  <c r="E112" i="29"/>
  <c r="E111" i="29"/>
  <c r="E110" i="29"/>
  <c r="C110" i="29"/>
  <c r="B110" i="29"/>
  <c r="A110" i="29"/>
  <c r="E109" i="29"/>
  <c r="E108" i="29"/>
  <c r="E107" i="29"/>
  <c r="E106" i="29"/>
  <c r="E105" i="29"/>
  <c r="E104" i="29"/>
  <c r="E103" i="29"/>
  <c r="E102" i="29"/>
  <c r="E101" i="29"/>
  <c r="E100" i="29"/>
  <c r="C100" i="29"/>
  <c r="B100" i="29"/>
  <c r="A100" i="29"/>
  <c r="E99" i="29"/>
  <c r="E98" i="29"/>
  <c r="E97" i="29"/>
  <c r="E96" i="29"/>
  <c r="E95" i="29"/>
  <c r="E94" i="29"/>
  <c r="E93" i="29"/>
  <c r="E92" i="29"/>
  <c r="E91" i="29"/>
  <c r="E90" i="29"/>
  <c r="C90" i="29"/>
  <c r="B90" i="29"/>
  <c r="A90" i="29"/>
  <c r="A90" i="36" l="1"/>
  <c r="A90" i="35"/>
  <c r="A90" i="34"/>
  <c r="A90" i="18"/>
  <c r="B90" i="36"/>
  <c r="B90" i="35"/>
  <c r="B90" i="34"/>
  <c r="B90" i="18"/>
  <c r="C90" i="36"/>
  <c r="C90" i="35"/>
  <c r="C90" i="34"/>
  <c r="C90" i="18"/>
  <c r="A100" i="36"/>
  <c r="A100" i="35"/>
  <c r="A100" i="34"/>
  <c r="A100" i="18"/>
  <c r="B100" i="36"/>
  <c r="B100" i="35"/>
  <c r="B100" i="34"/>
  <c r="B100" i="18"/>
  <c r="C100" i="36"/>
  <c r="C100" i="35"/>
  <c r="C100" i="34"/>
  <c r="C100" i="18"/>
  <c r="A110" i="36"/>
  <c r="A110" i="35"/>
  <c r="A110" i="34"/>
  <c r="A110" i="18"/>
  <c r="B110" i="36"/>
  <c r="B110" i="35"/>
  <c r="B110" i="34"/>
  <c r="B110" i="18"/>
  <c r="C110" i="36"/>
  <c r="C110" i="35"/>
  <c r="C110" i="34"/>
  <c r="C110" i="18"/>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J96" i="28"/>
  <c r="J97" i="28"/>
  <c r="J98" i="28"/>
  <c r="J99" i="28"/>
  <c r="J100" i="28"/>
  <c r="J101" i="28"/>
  <c r="J102" i="28"/>
  <c r="J103" i="28"/>
  <c r="J104" i="28"/>
  <c r="J105" i="28"/>
  <c r="J106" i="28"/>
  <c r="J107" i="28"/>
  <c r="J108" i="28"/>
  <c r="J109" i="28"/>
  <c r="J110" i="28"/>
  <c r="J111" i="28"/>
  <c r="J112" i="28"/>
  <c r="J113" i="28"/>
  <c r="J114" i="28"/>
  <c r="J115" i="28"/>
  <c r="J116" i="28"/>
  <c r="J117" i="28"/>
  <c r="J118" i="28"/>
  <c r="J119" i="28"/>
  <c r="R1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00" i="28"/>
  <c r="R101" i="28"/>
  <c r="R102" i="28"/>
  <c r="R103" i="28"/>
  <c r="R104" i="28"/>
  <c r="R105" i="28"/>
  <c r="R106" i="28"/>
  <c r="R107" i="28"/>
  <c r="R108" i="28"/>
  <c r="R109" i="28"/>
  <c r="R110" i="28"/>
  <c r="R111" i="28"/>
  <c r="R112" i="28"/>
  <c r="R113" i="28"/>
  <c r="R114" i="28"/>
  <c r="R115" i="28"/>
  <c r="R116" i="28"/>
  <c r="R117" i="28"/>
  <c r="R118" i="28"/>
  <c r="R119" i="28"/>
  <c r="L119" i="28"/>
  <c r="L118" i="28"/>
  <c r="L117" i="28"/>
  <c r="L116" i="28"/>
  <c r="L115" i="28"/>
  <c r="L114" i="28"/>
  <c r="L113" i="28"/>
  <c r="L112" i="28"/>
  <c r="L111" i="28"/>
  <c r="L110" i="28"/>
  <c r="L109" i="28"/>
  <c r="L108" i="28"/>
  <c r="L107" i="28"/>
  <c r="L106" i="28"/>
  <c r="L105" i="28"/>
  <c r="L104" i="28"/>
  <c r="L103" i="28"/>
  <c r="L102" i="28"/>
  <c r="L101" i="28"/>
  <c r="L100" i="28"/>
  <c r="L99" i="28"/>
  <c r="L98" i="28"/>
  <c r="L97" i="28"/>
  <c r="L96" i="28"/>
  <c r="L95" i="28"/>
  <c r="L94" i="28"/>
  <c r="L93" i="28"/>
  <c r="L92" i="28"/>
  <c r="L91" i="28"/>
  <c r="L90" i="28"/>
  <c r="L89" i="28"/>
  <c r="L88" i="28"/>
  <c r="L87" i="28"/>
  <c r="L86" i="28"/>
  <c r="L85" i="28"/>
  <c r="L84" i="28"/>
  <c r="L83" i="28"/>
  <c r="L82" i="28"/>
  <c r="L81" i="28"/>
  <c r="L80" i="28"/>
  <c r="L79" i="28"/>
  <c r="L78" i="28"/>
  <c r="L77" i="28"/>
  <c r="L76" i="28"/>
  <c r="L75" i="28"/>
  <c r="L74" i="28"/>
  <c r="L73" i="28"/>
  <c r="L72" i="28"/>
  <c r="L71" i="28"/>
  <c r="L70" i="28"/>
  <c r="C119" i="28"/>
  <c r="C118" i="28"/>
  <c r="C117" i="28"/>
  <c r="C116" i="28"/>
  <c r="C115" i="28"/>
  <c r="C112" i="28"/>
  <c r="C111" i="28"/>
  <c r="C110" i="28"/>
  <c r="C109" i="28"/>
  <c r="C108" i="28"/>
  <c r="C107" i="28"/>
  <c r="C106" i="28"/>
  <c r="C105" i="28"/>
  <c r="C104" i="28"/>
  <c r="C103" i="28"/>
  <c r="C102" i="28"/>
  <c r="C101" i="28"/>
  <c r="C100" i="28"/>
  <c r="C99"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59" i="28"/>
  <c r="C58" i="28"/>
  <c r="C57" i="28"/>
  <c r="C56" i="28"/>
  <c r="C55" i="28"/>
  <c r="C54" i="28"/>
  <c r="C53" i="28"/>
  <c r="C52" i="28"/>
  <c r="C51" i="28"/>
  <c r="C50" i="28"/>
  <c r="B40" i="28"/>
  <c r="B50" i="28"/>
  <c r="B70" i="28"/>
  <c r="B80" i="28"/>
  <c r="B90" i="28"/>
  <c r="B100" i="28"/>
  <c r="B110" i="28"/>
  <c r="L119" i="27"/>
  <c r="L118" i="27"/>
  <c r="L117" i="27"/>
  <c r="L116" i="27"/>
  <c r="L115" i="27"/>
  <c r="L114" i="27"/>
  <c r="L113" i="27"/>
  <c r="L112" i="27"/>
  <c r="L111" i="27"/>
  <c r="L110" i="27"/>
  <c r="L109" i="27"/>
  <c r="L108" i="27"/>
  <c r="L107" i="27"/>
  <c r="L106" i="27"/>
  <c r="L105" i="27"/>
  <c r="L104" i="27"/>
  <c r="L103" i="27"/>
  <c r="L102" i="27"/>
  <c r="L101" i="27"/>
  <c r="L100" i="27"/>
  <c r="L99" i="27"/>
  <c r="L98" i="27"/>
  <c r="L97" i="27"/>
  <c r="L96" i="27"/>
  <c r="L95" i="27"/>
  <c r="L94" i="27"/>
  <c r="L93" i="27"/>
  <c r="L92" i="27"/>
  <c r="L91" i="27"/>
  <c r="L90" i="27"/>
  <c r="L89" i="27"/>
  <c r="L88" i="27"/>
  <c r="L87" i="27"/>
  <c r="L86" i="27"/>
  <c r="L85" i="27"/>
  <c r="L84" i="27"/>
  <c r="L83" i="27"/>
  <c r="L82" i="27"/>
  <c r="L81" i="27"/>
  <c r="L79" i="27"/>
  <c r="L78" i="27"/>
  <c r="L77" i="27"/>
  <c r="L76" i="27"/>
  <c r="L75" i="27"/>
  <c r="L74" i="27"/>
  <c r="L73" i="27"/>
  <c r="L72" i="27"/>
  <c r="L71" i="27"/>
  <c r="L59" i="27"/>
  <c r="L58" i="27"/>
  <c r="K58" i="27" s="1"/>
  <c r="L57" i="27"/>
  <c r="L56" i="27"/>
  <c r="L55" i="27"/>
  <c r="K55" i="27" s="1"/>
  <c r="L54" i="27"/>
  <c r="K54" i="27" s="1"/>
  <c r="L53" i="27"/>
  <c r="L52" i="27"/>
  <c r="L51" i="27"/>
  <c r="K51" i="27" s="1"/>
  <c r="L50" i="27"/>
  <c r="K50" i="27" s="1"/>
  <c r="L49" i="27"/>
  <c r="L48" i="27"/>
  <c r="L47" i="27"/>
  <c r="K47" i="27" s="1"/>
  <c r="L46" i="27"/>
  <c r="K46" i="27" s="1"/>
  <c r="L45" i="27"/>
  <c r="L44" i="27"/>
  <c r="L43" i="27"/>
  <c r="K43" i="27" s="1"/>
  <c r="L42" i="27"/>
  <c r="K42" i="27" s="1"/>
  <c r="L41" i="27"/>
  <c r="L40" i="27"/>
  <c r="L39" i="27"/>
  <c r="K39" i="27" s="1"/>
  <c r="L38" i="27"/>
  <c r="K38" i="27" s="1"/>
  <c r="L37" i="27"/>
  <c r="L36" i="27"/>
  <c r="L35" i="27"/>
  <c r="K35" i="27" s="1"/>
  <c r="L34" i="27"/>
  <c r="K34" i="27" s="1"/>
  <c r="L33" i="27"/>
  <c r="L32" i="27"/>
  <c r="L31" i="27"/>
  <c r="K31" i="27" s="1"/>
  <c r="L30" i="27"/>
  <c r="K30" i="27" s="1"/>
  <c r="L29" i="27"/>
  <c r="L28" i="27"/>
  <c r="L27" i="27"/>
  <c r="K27" i="27" s="1"/>
  <c r="L26" i="27"/>
  <c r="K26" i="27" s="1"/>
  <c r="L25" i="27"/>
  <c r="L24" i="27"/>
  <c r="L23" i="27"/>
  <c r="L22" i="27"/>
  <c r="K22" i="27" s="1"/>
  <c r="L21" i="27"/>
  <c r="L20" i="27"/>
  <c r="L13" i="27"/>
  <c r="K13" i="27" s="1"/>
  <c r="K49" i="27"/>
  <c r="K48" i="27"/>
  <c r="K45" i="27"/>
  <c r="K44" i="27"/>
  <c r="K41" i="27"/>
  <c r="K40" i="27"/>
  <c r="K37" i="27"/>
  <c r="K36" i="27"/>
  <c r="K33" i="27"/>
  <c r="K32" i="27"/>
  <c r="K29" i="27"/>
  <c r="K28" i="27"/>
  <c r="K25" i="27"/>
  <c r="K24" i="27"/>
  <c r="K23" i="27"/>
  <c r="K21" i="27"/>
  <c r="K20" i="27"/>
  <c r="K52" i="27"/>
  <c r="K53" i="27"/>
  <c r="K56" i="27"/>
  <c r="K57" i="27"/>
  <c r="K59" i="27"/>
  <c r="G80" i="29" l="1"/>
  <c r="G110" i="29"/>
  <c r="G100" i="29"/>
  <c r="G90" i="29"/>
  <c r="G70" i="29"/>
  <c r="S110" i="28"/>
  <c r="U110" i="28" s="1"/>
  <c r="K110" i="28"/>
  <c r="S100" i="28"/>
  <c r="U100" i="28" s="1"/>
  <c r="K100" i="28"/>
  <c r="S90" i="28"/>
  <c r="U90" i="28" s="1"/>
  <c r="K90" i="28"/>
  <c r="S80" i="28"/>
  <c r="U80" i="28" s="1"/>
  <c r="K80" i="29" s="1"/>
  <c r="K80" i="28"/>
  <c r="R70" i="28"/>
  <c r="S70" i="28" s="1"/>
  <c r="U70" i="28" s="1"/>
  <c r="K70" i="28"/>
  <c r="G110" i="27"/>
  <c r="H110" i="27" s="1"/>
  <c r="G100" i="27"/>
  <c r="H100" i="27" s="1"/>
  <c r="G90" i="27"/>
  <c r="H90" i="27" s="1"/>
  <c r="G80" i="27"/>
  <c r="H80" i="27" s="1"/>
  <c r="G70" i="27"/>
  <c r="H70" i="27" s="1"/>
  <c r="T70" i="28" l="1"/>
  <c r="J70" i="29" s="1"/>
  <c r="F70" i="29"/>
  <c r="H70" i="29"/>
  <c r="T80" i="28"/>
  <c r="F80" i="29"/>
  <c r="H80" i="29"/>
  <c r="T90" i="28"/>
  <c r="J90" i="29" s="1"/>
  <c r="F90" i="29"/>
  <c r="H90" i="29"/>
  <c r="T100" i="28"/>
  <c r="J100" i="29" s="1"/>
  <c r="F100" i="29"/>
  <c r="H100" i="29"/>
  <c r="T110" i="28"/>
  <c r="J110" i="29" s="1"/>
  <c r="F110" i="29"/>
  <c r="H110" i="29"/>
  <c r="E80" i="36"/>
  <c r="E80" i="35"/>
  <c r="K110" i="29"/>
  <c r="V110" i="28"/>
  <c r="M110" i="29" s="1"/>
  <c r="K100" i="29"/>
  <c r="V100" i="28"/>
  <c r="M100" i="29" s="1"/>
  <c r="V90" i="28"/>
  <c r="M90" i="29" s="1"/>
  <c r="K90" i="29"/>
  <c r="K70" i="29"/>
  <c r="V70" i="28"/>
  <c r="M70" i="29" s="1"/>
  <c r="O70" i="27"/>
  <c r="F70" i="36" l="1"/>
  <c r="F70" i="35"/>
  <c r="E70" i="36"/>
  <c r="E70" i="35"/>
  <c r="E90" i="36"/>
  <c r="E90" i="35"/>
  <c r="E90" i="34"/>
  <c r="E90" i="18"/>
  <c r="F90" i="36"/>
  <c r="F90" i="35"/>
  <c r="F90" i="34"/>
  <c r="F90" i="18"/>
  <c r="F100" i="36"/>
  <c r="F100" i="35"/>
  <c r="F100" i="34"/>
  <c r="F100" i="18"/>
  <c r="E100" i="36"/>
  <c r="E100" i="35"/>
  <c r="E100" i="34"/>
  <c r="E100" i="18"/>
  <c r="F110" i="36"/>
  <c r="F110" i="35"/>
  <c r="F110" i="34"/>
  <c r="F110" i="18"/>
  <c r="E110" i="36"/>
  <c r="E110" i="35"/>
  <c r="E110" i="34"/>
  <c r="E110" i="18"/>
  <c r="D110" i="36"/>
  <c r="D110" i="35"/>
  <c r="D110" i="34"/>
  <c r="D110" i="18"/>
  <c r="D100" i="36"/>
  <c r="D100" i="35"/>
  <c r="D100" i="34"/>
  <c r="D100" i="18"/>
  <c r="D90" i="36"/>
  <c r="D90" i="35"/>
  <c r="D90" i="34"/>
  <c r="D90" i="18"/>
  <c r="J80" i="29"/>
  <c r="V80" i="28"/>
  <c r="M80" i="29" s="1"/>
  <c r="D70" i="36"/>
  <c r="D70" i="35"/>
  <c r="O80" i="27"/>
  <c r="F80" i="36" l="1"/>
  <c r="F80" i="35"/>
  <c r="D80" i="36"/>
  <c r="D80" i="35"/>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70" i="29"/>
  <c r="E71" i="29"/>
  <c r="E72" i="29"/>
  <c r="E73" i="29"/>
  <c r="E74" i="29"/>
  <c r="E75" i="29"/>
  <c r="E76" i="29"/>
  <c r="E77" i="29"/>
  <c r="E78" i="29"/>
  <c r="E79" i="29"/>
  <c r="E80" i="29"/>
  <c r="E81" i="29"/>
  <c r="E82" i="29"/>
  <c r="E83" i="29"/>
  <c r="E84" i="29"/>
  <c r="E85" i="29"/>
  <c r="E86" i="29"/>
  <c r="E87" i="29"/>
  <c r="E88" i="29"/>
  <c r="E89" i="29"/>
  <c r="L11" i="27"/>
  <c r="K11" i="27" s="1"/>
  <c r="L12" i="27"/>
  <c r="K12" i="27" s="1"/>
  <c r="L14" i="27"/>
  <c r="K14" i="27" s="1"/>
  <c r="L15" i="27"/>
  <c r="K15" i="27" s="1"/>
  <c r="L16" i="27"/>
  <c r="K16" i="27" s="1"/>
  <c r="L17" i="27"/>
  <c r="K17" i="27" s="1"/>
  <c r="L18" i="27"/>
  <c r="K18" i="27" s="1"/>
  <c r="L19" i="27"/>
  <c r="K19" i="27" s="1"/>
  <c r="C14" i="28" l="1"/>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B20" i="28" l="1"/>
  <c r="L50" i="28"/>
  <c r="L51" i="28"/>
  <c r="L52" i="28"/>
  <c r="L53" i="28"/>
  <c r="L54" i="28"/>
  <c r="L55" i="28"/>
  <c r="L56" i="28"/>
  <c r="L57" i="28"/>
  <c r="L58" i="28"/>
  <c r="L59" i="28"/>
  <c r="C80" i="29"/>
  <c r="B80" i="29"/>
  <c r="A80" i="29"/>
  <c r="C70" i="29"/>
  <c r="B70" i="29"/>
  <c r="A70" i="29"/>
  <c r="C50" i="29"/>
  <c r="C50" i="35" s="1"/>
  <c r="B50" i="29"/>
  <c r="B50" i="35" s="1"/>
  <c r="A50" i="29"/>
  <c r="A50" i="35" l="1"/>
  <c r="A50" i="18"/>
  <c r="A70" i="36"/>
  <c r="A70" i="35"/>
  <c r="A70" i="18"/>
  <c r="B70" i="36"/>
  <c r="B70" i="35"/>
  <c r="C70" i="36"/>
  <c r="C70" i="35"/>
  <c r="A80" i="36"/>
  <c r="A80" i="35"/>
  <c r="A80" i="34"/>
  <c r="A80" i="18"/>
  <c r="B80" i="36"/>
  <c r="B80" i="35"/>
  <c r="C80" i="36"/>
  <c r="C80" i="35"/>
  <c r="C50" i="36"/>
  <c r="C50" i="34"/>
  <c r="C50" i="18"/>
  <c r="A70" i="34"/>
  <c r="A50" i="36"/>
  <c r="A50" i="34"/>
  <c r="B70" i="34"/>
  <c r="B70" i="18"/>
  <c r="B80" i="34"/>
  <c r="B80" i="18"/>
  <c r="B50" i="36"/>
  <c r="B50" i="34"/>
  <c r="B50" i="18"/>
  <c r="C70" i="34"/>
  <c r="C70" i="18"/>
  <c r="C80" i="34"/>
  <c r="C80" i="18"/>
  <c r="G50" i="27"/>
  <c r="H50" i="27" s="1"/>
  <c r="F50" i="29" s="1"/>
  <c r="M50" i="27" l="1"/>
  <c r="G50" i="29" s="1"/>
  <c r="N50" i="27" l="1"/>
  <c r="H50" i="29" s="1"/>
  <c r="O50" i="27"/>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80" i="34" l="1"/>
  <c r="E80" i="18"/>
  <c r="G20" i="27" l="1"/>
  <c r="G30" i="27"/>
  <c r="G10" i="27"/>
  <c r="B30" i="28" l="1"/>
  <c r="L20" i="28"/>
  <c r="R20" i="28"/>
  <c r="R21" i="28"/>
  <c r="R22" i="28"/>
  <c r="R23" i="28"/>
  <c r="R24" i="28"/>
  <c r="R25" i="28"/>
  <c r="R26" i="28"/>
  <c r="R27" i="28"/>
  <c r="R28" i="28"/>
  <c r="R29" i="28"/>
  <c r="L30" i="28"/>
  <c r="R30" i="28"/>
  <c r="R31" i="28"/>
  <c r="R32" i="28"/>
  <c r="R33" i="28"/>
  <c r="R34" i="28"/>
  <c r="R35" i="28"/>
  <c r="R36" i="28"/>
  <c r="R37" i="28"/>
  <c r="R38" i="28"/>
  <c r="R39" i="28"/>
  <c r="L40" i="28"/>
  <c r="R40" i="28"/>
  <c r="R41" i="28"/>
  <c r="R42" i="28"/>
  <c r="R43" i="28"/>
  <c r="R44" i="28"/>
  <c r="R45" i="28"/>
  <c r="R46" i="28"/>
  <c r="R47" i="28"/>
  <c r="R48" i="28"/>
  <c r="R49" i="28"/>
  <c r="A30" i="29"/>
  <c r="B30" i="29"/>
  <c r="B30" i="35" s="1"/>
  <c r="C30" i="29"/>
  <c r="C30" i="35" s="1"/>
  <c r="L30" i="29"/>
  <c r="A40" i="29"/>
  <c r="B40" i="29"/>
  <c r="B40" i="35" s="1"/>
  <c r="C40" i="29"/>
  <c r="C40" i="35" s="1"/>
  <c r="L40" i="29"/>
  <c r="R59" i="28"/>
  <c r="R58" i="28"/>
  <c r="R57" i="28"/>
  <c r="R56" i="28"/>
  <c r="R55" i="28"/>
  <c r="R54" i="28"/>
  <c r="R53" i="28"/>
  <c r="R52" i="28"/>
  <c r="R51" i="28"/>
  <c r="R50" i="28"/>
  <c r="A40" i="35" l="1"/>
  <c r="A40" i="18"/>
  <c r="A30" i="35"/>
  <c r="A30" i="18"/>
  <c r="C40" i="36"/>
  <c r="C40" i="34"/>
  <c r="C40" i="18"/>
  <c r="C30" i="36"/>
  <c r="C30" i="34"/>
  <c r="C30" i="18"/>
  <c r="B40" i="36"/>
  <c r="B40" i="34"/>
  <c r="B40" i="18"/>
  <c r="B30" i="36"/>
  <c r="B30" i="34"/>
  <c r="B30" i="18"/>
  <c r="A40" i="36"/>
  <c r="A40" i="34"/>
  <c r="A30" i="36"/>
  <c r="A30" i="34"/>
  <c r="S40" i="28"/>
  <c r="K40" i="28"/>
  <c r="S30" i="28"/>
  <c r="K30" i="28"/>
  <c r="K20" i="28"/>
  <c r="S20" i="28"/>
  <c r="S50" i="28"/>
  <c r="U50" i="28" s="1"/>
  <c r="K50" i="29" s="1"/>
  <c r="K50" i="28"/>
  <c r="T50" i="28" s="1"/>
  <c r="V50" i="28" l="1"/>
  <c r="M50" i="29" s="1"/>
  <c r="J50" i="29"/>
  <c r="D50" i="36"/>
  <c r="D50" i="35"/>
  <c r="D50" i="34"/>
  <c r="D50" i="18"/>
  <c r="D70" i="34" l="1"/>
  <c r="D70" i="18"/>
  <c r="E70" i="34" l="1"/>
  <c r="E70" i="18"/>
  <c r="E50" i="36"/>
  <c r="E50" i="35"/>
  <c r="E50" i="34"/>
  <c r="E50" i="18"/>
  <c r="H30" i="27"/>
  <c r="C13" i="28"/>
  <c r="T30" i="28" l="1"/>
  <c r="F30" i="29"/>
  <c r="F50" i="36"/>
  <c r="F50" i="35"/>
  <c r="F50" i="34"/>
  <c r="F50" i="18"/>
  <c r="F70" i="18"/>
  <c r="F70" i="34"/>
  <c r="M30" i="27"/>
  <c r="G30" i="29" s="1"/>
  <c r="G40" i="27"/>
  <c r="H40" i="27" s="1"/>
  <c r="T40" i="28" l="1"/>
  <c r="F40" i="29"/>
  <c r="N30" i="27"/>
  <c r="H30" i="29" s="1"/>
  <c r="U30" i="28"/>
  <c r="V30" i="28" s="1"/>
  <c r="D80" i="34"/>
  <c r="D80" i="18"/>
  <c r="F80" i="34"/>
  <c r="F80" i="18"/>
  <c r="M40" i="27"/>
  <c r="G40" i="29" s="1"/>
  <c r="O30" i="27"/>
  <c r="J30" i="29"/>
  <c r="K30" i="29" l="1"/>
  <c r="N40" i="27"/>
  <c r="H40" i="29" s="1"/>
  <c r="U40" i="28"/>
  <c r="V40" i="28" s="1"/>
  <c r="D30" i="36"/>
  <c r="D30" i="35"/>
  <c r="D30" i="34"/>
  <c r="D30" i="18"/>
  <c r="E30" i="36"/>
  <c r="E30" i="35"/>
  <c r="E30" i="34"/>
  <c r="E30" i="18"/>
  <c r="O40" i="27"/>
  <c r="M30" i="29"/>
  <c r="J40" i="29"/>
  <c r="K40" i="29" l="1"/>
  <c r="D40" i="36"/>
  <c r="D40" i="35"/>
  <c r="D40" i="34"/>
  <c r="D40" i="18"/>
  <c r="F30" i="35"/>
  <c r="F30" i="34"/>
  <c r="F30" i="18"/>
  <c r="F30" i="36"/>
  <c r="E40" i="36"/>
  <c r="E40" i="35"/>
  <c r="E40" i="34"/>
  <c r="E40" i="18"/>
  <c r="M40" i="29"/>
  <c r="A10" i="28"/>
  <c r="B10" i="28"/>
  <c r="I33" i="5" a="1"/>
  <c r="I33" i="5" s="1"/>
  <c r="F40" i="36" l="1"/>
  <c r="F40" i="35"/>
  <c r="F40" i="34"/>
  <c r="F40" i="18"/>
  <c r="C20" i="29"/>
  <c r="C20" i="35" s="1"/>
  <c r="C10" i="29"/>
  <c r="I27" i="5" a="1"/>
  <c r="C10" i="36" l="1"/>
  <c r="C10" i="35"/>
  <c r="C10" i="34"/>
  <c r="C20" i="36"/>
  <c r="C20" i="34"/>
  <c r="I27" i="5"/>
  <c r="L12" i="28"/>
  <c r="L10" i="28"/>
  <c r="C11" i="28"/>
  <c r="C12" i="28"/>
  <c r="C10" i="28"/>
  <c r="L10" i="27" l="1"/>
  <c r="K10" i="27" s="1"/>
  <c r="I21" i="5"/>
  <c r="I22" i="5"/>
  <c r="M10" i="27" l="1"/>
  <c r="C20" i="18"/>
  <c r="C10" i="18"/>
  <c r="M20" i="27" l="1"/>
  <c r="U20" i="28" l="1"/>
  <c r="G20" i="29"/>
  <c r="G10" i="29"/>
  <c r="L20" i="29"/>
  <c r="E11" i="29"/>
  <c r="E12" i="29"/>
  <c r="E13" i="29"/>
  <c r="A20" i="29"/>
  <c r="B20" i="29"/>
  <c r="B20" i="35" s="1"/>
  <c r="R11" i="28"/>
  <c r="R12" i="28"/>
  <c r="R13" i="28"/>
  <c r="R14" i="28"/>
  <c r="R15" i="28"/>
  <c r="R16" i="28"/>
  <c r="R17" i="28"/>
  <c r="R18" i="28"/>
  <c r="R19" i="28"/>
  <c r="J10" i="28"/>
  <c r="A20" i="35" l="1"/>
  <c r="A20" i="18"/>
  <c r="A20" i="36"/>
  <c r="A20" i="34"/>
  <c r="B20" i="36"/>
  <c r="B20" i="34"/>
  <c r="B20" i="18"/>
  <c r="K10" i="28"/>
  <c r="S10" i="28"/>
  <c r="U10" i="28" s="1"/>
  <c r="H10" i="27" l="1"/>
  <c r="H20" i="27"/>
  <c r="T20" i="28" l="1"/>
  <c r="V20" i="28" s="1"/>
  <c r="F20" i="29"/>
  <c r="N20" i="27"/>
  <c r="H20" i="29" s="1"/>
  <c r="M20" i="29"/>
  <c r="O10" i="27"/>
  <c r="N10" i="27"/>
  <c r="H10" i="29" s="1"/>
  <c r="T10" i="28"/>
  <c r="V10" i="28" s="1"/>
  <c r="M10" i="29" s="1"/>
  <c r="O20" i="27"/>
  <c r="E10" i="29"/>
  <c r="B10" i="29"/>
  <c r="A10" i="29"/>
  <c r="B10" i="36" l="1"/>
  <c r="B10" i="35"/>
  <c r="B10" i="34"/>
  <c r="A10" i="36"/>
  <c r="A10" i="35"/>
  <c r="A10" i="34"/>
  <c r="F10" i="36"/>
  <c r="F10" i="35"/>
  <c r="F10" i="34"/>
  <c r="F20" i="34"/>
  <c r="F20" i="36"/>
  <c r="F20" i="35"/>
  <c r="B10" i="18"/>
  <c r="F10" i="18"/>
  <c r="A10" i="18"/>
  <c r="F20" i="18"/>
  <c r="J20" i="29"/>
  <c r="D20" i="36" l="1"/>
  <c r="D20" i="35"/>
  <c r="D20" i="34"/>
  <c r="D20" i="18"/>
  <c r="L10" i="29"/>
  <c r="K10" i="29" l="1"/>
  <c r="E10" i="34" l="1"/>
  <c r="E10" i="36"/>
  <c r="E10" i="35"/>
  <c r="E10" i="18"/>
  <c r="K20" i="29"/>
  <c r="E20" i="36" l="1"/>
  <c r="E20" i="35"/>
  <c r="E20" i="34"/>
  <c r="E20" i="18"/>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<sst xmlns="http://schemas.openxmlformats.org/spreadsheetml/2006/main" count="1036" uniqueCount="525">
  <si>
    <t xml:space="preserve"> MAPA DE RIESGOS SIGCMA</t>
  </si>
  <si>
    <t>DEPENDENCIA (Unidad misional del CSJ o Unidad de la DEAJ o Seccional o CSJ en caso de despachos judiciales certificados)</t>
  </si>
  <si>
    <t>UNIDAD DE AUDITORÍA</t>
  </si>
  <si>
    <t>PROCESO (indique el tipo de proceso si es Estratégico. Misional, Apoyo, Evaluación y Mejora y especifique el nombre del proceso)</t>
  </si>
  <si>
    <t>Evaluación y Mejora</t>
  </si>
  <si>
    <t>GESTIÓN DE CONTROL INTERNO Y AUDITORÍA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</si>
  <si>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</si>
  <si>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</si>
  <si>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</si>
  <si>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</si>
  <si>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</si>
  <si>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</si>
  <si>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</si>
  <si>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</si>
  <si>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</si>
  <si>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</si>
  <si>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</si>
  <si>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</si>
  <si>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</si>
  <si>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</si>
  <si>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</si>
  <si>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</si>
  <si>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</si>
  <si>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</si>
  <si>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</si>
  <si>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</si>
  <si>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</si>
  <si>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</si>
  <si>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</si>
  <si>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</si>
  <si>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</si>
  <si>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</si>
  <si>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</si>
  <si>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</si>
  <si>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Evaluar en forma independiente el Sistema Institucional de Control Interno de la Rama Judicial, a través de la actividad de auditoría interna, proponiendo las recomendaciones para mantenerlo, perfeccionarlo y fortalecerlo continuamente, en el marco  del sistema  de  Gestión  de calidad, Medio Ambiente , Seguridad Salud   en el Trabajo, Ciberseguridad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</si>
  <si>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</si>
  <si>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</si>
  <si>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</si>
  <si>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</si>
  <si>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</si>
  <si>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</si>
  <si>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</si>
  <si>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</si>
  <si>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</si>
  <si>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</si>
  <si>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</si>
  <si>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</si>
  <si>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</si>
  <si>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</si>
  <si>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</si>
  <si>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</si>
  <si>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</si>
  <si>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</si>
  <si>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</si>
  <si>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</si>
  <si>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</si>
  <si>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</si>
  <si>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</si>
  <si>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</si>
  <si>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</si>
  <si>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</si>
  <si>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</si>
  <si>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</si>
  <si>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</si>
  <si>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</si>
  <si>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</si>
  <si>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</si>
  <si>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</si>
  <si>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</si>
  <si>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</si>
  <si>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</si>
  <si>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</si>
  <si>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</si>
  <si>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</si>
  <si>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</si>
  <si>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</si>
  <si>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</si>
  <si>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</si>
  <si>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</si>
  <si>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</si>
  <si>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</si>
  <si>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</si>
  <si>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</si>
  <si>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</si>
  <si>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</si>
  <si>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</si>
  <si>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</si>
  <si>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</si>
  <si>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</si>
  <si>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</si>
  <si>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</si>
  <si>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</si>
  <si>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</si>
  <si>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</si>
  <si>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</si>
  <si>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</si>
  <si>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</si>
  <si>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</si>
  <si>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</si>
  <si>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</si>
  <si>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</si>
  <si>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</si>
  <si>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</si>
  <si>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</si>
  <si>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</si>
  <si>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</si>
  <si>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</si>
  <si>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</si>
  <si>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</si>
  <si>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</si>
  <si>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</si>
  <si>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</si>
  <si>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</si>
  <si>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</si>
  <si>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</si>
  <si>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</si>
  <si>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</si>
  <si>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</si>
  <si>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</si>
  <si>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</si>
  <si>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</si>
  <si>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</si>
  <si>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</si>
  <si>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</si>
  <si>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</si>
  <si>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</si>
  <si>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</si>
  <si>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</si>
  <si>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</si>
  <si>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</si>
  <si>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</si>
  <si>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</si>
  <si>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</si>
  <si>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</si>
  <si>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</si>
  <si>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</si>
  <si>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</si>
  <si>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</si>
  <si>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</si>
  <si>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</si>
  <si>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</si>
  <si>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</si>
  <si>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</si>
  <si>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</si>
  <si>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</si>
  <si>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</si>
  <si>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</si>
  <si>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</si>
  <si>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</si>
  <si>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</si>
  <si>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</si>
  <si>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</si>
  <si>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</si>
  <si>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</si>
  <si>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</si>
  <si>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</si>
  <si>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</si>
  <si>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</si>
  <si>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</si>
  <si>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</si>
  <si>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</si>
  <si>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</si>
  <si>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</si>
  <si>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</si>
  <si>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</si>
  <si>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</si>
  <si>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</si>
  <si>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</si>
  <si>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</si>
  <si>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</si>
  <si>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</si>
  <si>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</si>
  <si>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</si>
  <si>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</si>
  <si>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</si>
  <si>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</si>
  <si>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</si>
  <si>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</si>
  <si>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</si>
  <si>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</si>
  <si>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</si>
  <si>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</si>
  <si>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</si>
  <si>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</si>
  <si>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</si>
  <si>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</si>
  <si>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</si>
  <si>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</si>
  <si>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</si>
  <si>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</si>
  <si>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</si>
  <si>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</si>
  <si>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</si>
  <si>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</si>
  <si>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</si>
  <si>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</si>
  <si>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</si>
  <si>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</si>
  <si>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</si>
  <si>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</si>
  <si>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</si>
  <si>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</si>
  <si>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</si>
  <si>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</si>
  <si>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</si>
  <si>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</si>
  <si>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</si>
  <si>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</si>
  <si>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</si>
  <si>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</si>
  <si>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</si>
  <si>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</si>
  <si>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</si>
  <si>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</si>
  <si>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</si>
  <si>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</si>
  <si>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</si>
  <si>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</si>
  <si>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</si>
  <si>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</si>
  <si>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</si>
  <si>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</si>
  <si>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</si>
  <si>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</si>
  <si>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</si>
  <si>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</si>
  <si>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</si>
  <si>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</si>
  <si>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</si>
  <si>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</si>
  <si>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</si>
  <si>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</si>
  <si>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</si>
  <si>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</si>
  <si>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</si>
  <si>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</si>
  <si>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</si>
  <si>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</si>
  <si>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</si>
  <si>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</si>
  <si>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</si>
  <si>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</si>
  <si>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</si>
  <si>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</si>
  <si>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</si>
  <si>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</si>
  <si>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</si>
  <si>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</si>
  <si>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</si>
  <si>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</si>
  <si>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</si>
  <si>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</si>
  <si>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</si>
  <si>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</si>
  <si>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</si>
  <si>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</si>
  <si>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</si>
  <si>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</si>
  <si>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</si>
  <si>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</si>
  <si>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</si>
  <si>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</si>
  <si>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</si>
  <si>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</si>
  <si>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</si>
  <si>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</si>
  <si>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</si>
  <si>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</si>
  <si>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</si>
  <si>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El alcance del proceso GESTIÓN DE CONTROL INTERNO Y AUDITORÍA es de NIVEL NACIONAL, sobre procesos y procedimientos de la Rama Judicial. El proceso inicia con la formulación del Programa Anual de Auditoría y termina con la comunicación de los resultados de la actividad de auditoría interna y verificación del cumplimento de las acciones de mejora.</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</si>
  <si>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</si>
  <si>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</si>
  <si>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</si>
  <si>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</si>
  <si>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</si>
  <si>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</si>
  <si>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</si>
  <si>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</si>
  <si>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</si>
  <si>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</si>
  <si>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</si>
  <si>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</si>
  <si>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</si>
  <si>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</si>
  <si>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</si>
  <si>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</si>
  <si>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</si>
  <si>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</si>
  <si>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</si>
  <si>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
Suministrar información institucional para los entes de control que no sea oportuna, integral o pertinente </t>
  </si>
  <si>
    <t>Cuando se suministra informacion de manera que no resulte conveniente y adecuada para atender las necesidades y expectativas de los grupos de valor e interés del proceso.</t>
  </si>
  <si>
    <t>1. Gestión de riesgos no asociada a la estrategia organizacional</t>
  </si>
  <si>
    <t>Afectación de reputacion,imagén,  credibilidad, satisfacción de usuarios y PI</t>
  </si>
  <si>
    <t xml:space="preserve">De la entidad, seccional, despachos a nivel local o municipal </t>
  </si>
  <si>
    <t>2. Limitaciones en la obtención y análisis en la información que sirve de base para la evaluación</t>
  </si>
  <si>
    <t>Incumplimiento de las metas establecidas</t>
  </si>
  <si>
    <t>Incumplimiento del 40% de los indicadores del proceso</t>
  </si>
  <si>
    <t>3. Inadecuada redacción de los informes de evaluación</t>
  </si>
  <si>
    <t>4. Inoportunidad en la entrega de los informes</t>
  </si>
  <si>
    <t>5.  desconocimiento de los auditores en la temática tratada, o por debilidades de estos, en la aplicación de técnicas de auditoría, análisis de datos o redacción de informes.</t>
  </si>
  <si>
    <t>6. Imprevistos o trámites administrativos que dificultan el acceso a la información o el desarrollo de las actividades de auditoría o la programación de las actividades de auditoría en fechas críticas, por falta de concertación de la agenda del auditor con el auditado.</t>
  </si>
  <si>
    <t xml:space="preserve">Servicios de consultoría ineficaces para mantener, perfeccionar y fortalecer continuamente el Sistema Institucional de Control Interno (SICI). </t>
  </si>
  <si>
    <t>Los  servicios de consultoría no  contribuyan a un  aseguramiento objetivo  y a  la operación eficaz del sistema de control interno.</t>
  </si>
  <si>
    <t>1. Limitaciones en la obtención y análisis en la información que sirve de base para la formulación de recomendaciones</t>
  </si>
  <si>
    <t xml:space="preserve">De un área del nivel central, seccional o despacho judicial </t>
  </si>
  <si>
    <t>2. Desconocimiento al interior de la organización de la estructura, roles y responsabilidades de la Unidad de Auditoría, así como del objetivo y alcance del proceso de Gestión de Control Interno y Auditoría.</t>
  </si>
  <si>
    <t>Interrupción o afectación en la prestación del servicio administrativo</t>
  </si>
  <si>
    <t xml:space="preserve">Entre  0 a 48 horas habiles al año </t>
  </si>
  <si>
    <t>3. Desconocimiento de la responsabilidad en el ejercicio del control interno por parte de los servidores judiciales, en particular aquellos que tienen capacidad de dirección y mando al interior de la Rama Judicial.</t>
  </si>
  <si>
    <t>4. Demora o falta de interés por parte de los procesos para adoptar y ejecutar las recomendaciones y oportunidades de mejora entregadas.</t>
  </si>
  <si>
    <t>5. No aplicación e implementación de las recomendaciones y asesoría en el mejoramiento de la Rama Judicial.</t>
  </si>
  <si>
    <t xml:space="preserve">No dar cumplimiento al Plan Anual  de Auditoria </t>
  </si>
  <si>
    <t>Cuando se afecta  la operación del proceso y se generan un  cumplimiento parcial o el incumplimiento de la totalidad de la programación formulada</t>
  </si>
  <si>
    <t>Incumplimiento del 20% de los indicadores del proceso</t>
  </si>
  <si>
    <t>5. Errores o inconsistencias al evaluar la efectividad de los controles del sistema de control interno</t>
  </si>
  <si>
    <t>6. Errores o inconsistencias al evaluar la efectividad de los controles del sistema de control interno</t>
  </si>
  <si>
    <t xml:space="preserve">7. Metodologías no apropiadas  para la Rama Judicial </t>
  </si>
  <si>
    <t>Incumplir con las funciones asignadas a la Unidad de Auditoría por la ley y el reglamento</t>
  </si>
  <si>
    <t>Se incumplen las funciones asignadas de tal manera que no resulten convenientes y adecuadas para atender las necesidades y expectativas de los grupos de valor e interés del proceso</t>
  </si>
  <si>
    <t>1. Situaciones de orden público y/o salud pública, o emergencias por desastres naturales y los causadas por el hombre (antrópicos), que imposibilite el desplazamiento de los auditores para realizar actividades presenciales.</t>
  </si>
  <si>
    <t xml:space="preserve">De la entidad y sector justicia a nivel nacional </t>
  </si>
  <si>
    <t>2. Imposibilidad de realizar las actividades de campo por limitaciones en la disponibilidad de recursos para viáticos y gastos de viaje.</t>
  </si>
  <si>
    <t xml:space="preserve">Las auditorias internas no logren identificar  razonablemente incumplimientos y situaciones  que afecten los objetivos de la Entidad </t>
  </si>
  <si>
    <t>Se  identifican y formulan  oportunidades de mejora que no contribuyen al mejoramiento continuo del SICI, ni agregan valor a la gestión de la Rama Judicial.</t>
  </si>
  <si>
    <t>1. Deficiencias en el programa de auditorias</t>
  </si>
  <si>
    <t xml:space="preserve">2. Limitaciones de disponibilidad de personal de auditores </t>
  </si>
  <si>
    <t>3. Fallas  de las herramientas  tecnológicas utilizadas</t>
  </si>
  <si>
    <t xml:space="preserve">4. Auditores internos que falten al principio de imparcialidad </t>
  </si>
  <si>
    <t xml:space="preserve">5. Errores en la asignación del personal auditor bien por desconocimiento u omisión de las causales de inhabilidad. </t>
  </si>
  <si>
    <t xml:space="preserve">6. Falta de participación de los auditados </t>
  </si>
  <si>
    <t xml:space="preserve">7. Dificultad para acceder a la información de los procesos </t>
  </si>
  <si>
    <t xml:space="preserve">Recibir dádivas o beneficios a nombre propio o de terceros para direccionar,  no comunicar, modificar , retrasar o no entregar oportunamente los resultados de las auditorias </t>
  </si>
  <si>
    <t>Cuando  en la preparación y presentación de resultados de las auditorias  se  emiten,  informes y/o  conceptos inexactos , inoportunos, no confiables,  que no reflejen la realidad de los resultados</t>
  </si>
  <si>
    <t>1. Influencias o presiones internas o externas sobre las actividades de la Unidad de Auditoría.</t>
  </si>
  <si>
    <t>Muy Baja - 1</t>
  </si>
  <si>
    <t/>
  </si>
  <si>
    <t>Menor - 2</t>
  </si>
  <si>
    <t>Bajo - 2</t>
  </si>
  <si>
    <t xml:space="preserve">Para los  riesgos de corrupción ,por política,  el impacto siempre será mayor  o catastrófico y su redacción debe conservar el modelo  propuesto.
</t>
  </si>
  <si>
    <t>2. Uso indebido del poder en el análisis de la información.</t>
  </si>
  <si>
    <t>3. Extralimitación de las funciones de la Unidad de Auditoría o de alguno de sus empleados.</t>
  </si>
  <si>
    <t>4. Deficiencia de  controles en el trámite  de los documentos</t>
  </si>
  <si>
    <t>5. Debilidad en el cumplimiento de los procedimientos de auditoría interna.</t>
  </si>
  <si>
    <t>6. Deficiencia en la metodología y el control para recopilación y consolidación de la información.</t>
  </si>
  <si>
    <t>7. Bajos estándares éticos y compromiso de los auditores internos.</t>
  </si>
  <si>
    <t>8. Insuficientes programas de capacitación para la toma de conciencia debido al desconocimiento de l ley antisoborno (ISO 37001:2016), Plan Anticorrupción y  de los  valores y principios propios de la entidad.</t>
  </si>
  <si>
    <t xml:space="preserve">9. Desconocimiento y no aplicación del Código de Ética y Buen Gobierno. </t>
  </si>
  <si>
    <t>Ofrecer, prometer, entregar, aceptar o solicitar una ventaja indebida para afectar la objetividad en la preparación y elaboración del programa anual de auditoría, que favorezca intereses personales o de terceros.</t>
  </si>
  <si>
    <t>Posibilidad que durante la planeación, preparación y elaboración del programa anual de auditoría se incorporen o se excluyan ejercicios de auditoría, obedeciendo a intereses particulares y no institucionales.</t>
  </si>
  <si>
    <t>1. Inaplicación o incumplimiento por parte de los auditores, de los principios y reglas de conducta establecidos en el Código de Ética y Estatuto del Auditor Interno de la Rama Judicial.</t>
  </si>
  <si>
    <t>Leve - 1</t>
  </si>
  <si>
    <t>Bajo - 1</t>
  </si>
  <si>
    <t>2. Incumplimiento por parte de los auditores, del deber de reportar la existencia de conflictos de interés que afecten la independencia de la auditoría y no actuar o no tener una actitud imparcial y neutral.</t>
  </si>
  <si>
    <t>3. Debilidades en los controles para la formulación del Programa Anual de Auditoría.</t>
  </si>
  <si>
    <t>Ofrecer, prometer, entregar, aceptar o solicitar una ventaja indebida para modificar el alcance de las auditorías, que permita el favorecimiento de intereses personales o de terceros.</t>
  </si>
  <si>
    <t>Posibilidad que durante la planeación, preparación y elaboración de los planes de auditoría se determinen alcances sin utilidad y ni objetividad, buscando favorecer intereses particulares y no institucionales.</t>
  </si>
  <si>
    <t>3. Debilidades en los controles para la elaboración de los planes de Auditoría.</t>
  </si>
  <si>
    <t>Ofrecer, prometer, entregar, aceptar o solicitar una ventaja indebida para preparar o presentar Informes con datos inexactos, inoportunos y no confiables, que permita favorecer intereses personales o de terceros.</t>
  </si>
  <si>
    <t>Posibilidad que en la preparación y presentación de resultados de monitoreo y evaluación, intencionalmente se emitan informes con resultados inexactos, inoportunos, no confiables,  sin utilidad,  sin objetividad que obedezcan a intereses particulares y no institucionales.</t>
  </si>
  <si>
    <t>3. Debilidades en la aplicación de controles de calidad en los informes de Auditoría.</t>
  </si>
  <si>
    <t>Ofrecer, prometer, entregar, aceptar o solicitar una ventaja indebida para manipular la información conocida por los auditores durante los ejercicios de auditoría, con el fin de favorecer intereses personales o de terceros.</t>
  </si>
  <si>
    <t>Posibilidad que durante la realización de los ejercicios de auditoría, intencionalmente se utilice la información, documentación o las situaciones conocidas por los auditores, para el beneficio propio o de terceros.</t>
  </si>
  <si>
    <t>Ofrecer, prometer, entregar, aceptar o solicitar una ventaja indebida para ocultar o manipular información relacionada con denuncias o situaciones irregulares, favoreciendo intereses personales o de terceros.</t>
  </si>
  <si>
    <t>Posibilidad que en ejercicio de sus funciones los servidores oculten o manipulen intencionalmente la información o documentación relacionada con denuncias o situaciones irregulares conocidas por la auditoría, demorando o evitando su traslado a la autoridad competente, permitiendo el beneficio propio o de terceros.</t>
  </si>
  <si>
    <t xml:space="preserve">MATRIZ DE RIESGOS </t>
  </si>
  <si>
    <t>Nivel Nacional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</si>
  <si>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</si>
  <si>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</si>
  <si>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</si>
  <si>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</si>
  <si>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</si>
  <si>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</si>
  <si>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</si>
  <si>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</si>
  <si>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</si>
  <si>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</si>
  <si>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</si>
  <si>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</si>
  <si>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</si>
  <si>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</si>
  <si>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</si>
  <si>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</si>
  <si>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al recibir los documentos revisa  (</t>
    </r>
    <r>
      <rPr>
        <sz val="10"/>
        <color rgb="FFFF0000"/>
        <rFont val="Calibri"/>
        <family val="2"/>
        <scheme val="minor"/>
      </rPr>
      <t>qué hace</t>
    </r>
    <r>
      <rPr>
        <sz val="10"/>
        <rFont val="Calibri"/>
        <family val="2"/>
        <scheme val="minor"/>
      </rPr>
      <t>) contra  lista de requisitos y verifica si estan completos y acorde.(c</t>
    </r>
    <r>
      <rPr>
        <sz val="10"/>
        <color rgb="FFFF0000"/>
        <rFont val="Calibri"/>
        <family val="2"/>
        <scheme val="minor"/>
      </rPr>
      <t>ómo lo hace</t>
    </r>
    <r>
      <rPr>
        <sz val="10"/>
        <rFont val="Calibri"/>
        <family val="2"/>
        <scheme val="minor"/>
      </rPr>
      <t xml:space="preserve">) Si hay inconsistencias se devuelve al usuario mediante ( </t>
    </r>
    <r>
      <rPr>
        <sz val="10"/>
        <color rgb="FFFF0000"/>
        <rFont val="Calibri"/>
        <family val="2"/>
        <scheme val="minor"/>
      </rPr>
      <t>desviación)</t>
    </r>
    <r>
      <rPr>
        <sz val="10"/>
        <rFont val="Calibri"/>
        <family val="2"/>
        <scheme val="minor"/>
      </rPr>
      <t xml:space="preserve"> . Como registro del control queda</t>
    </r>
    <r>
      <rPr>
        <sz val="10"/>
        <color rgb="FFFF0000"/>
        <rFont val="Calibri"/>
        <family val="2"/>
        <scheme val="minor"/>
      </rPr>
      <t xml:space="preserve"> xxxxxx. (evidencia)</t>
    </r>
  </si>
  <si>
    <t>SI</t>
  </si>
  <si>
    <t>NO</t>
  </si>
  <si>
    <t>Procedimiento de acciones correctivas</t>
  </si>
  <si>
    <t>1. Socialización del Código de Ética del Auditor, a través del micrositio de la Unidad de Auditoría, en el cual esta disponible para consulta y en diferentes escenarios previstos por la Unidad de Auditoría. (Encuentro de auditores y actividades de sensibilización)</t>
  </si>
  <si>
    <t>Acciones de respuesta ante noticias que afectan la imagen de la entidad</t>
  </si>
  <si>
    <t>2. Verificación de la existencia de posibles conflictos de intereses al momento de conformar los equipos auditores, mediante información documentada en donde se pone en conocimiento de la situación al Director de la Unidad.</t>
  </si>
  <si>
    <t>3. Elaboración del programa Anual de Auditoría por un equipo interdisciplinario, siguiendo los lineamientos de la Guía de Auditoría Basada en Riesgos para entidades del Estado del DAFP.</t>
  </si>
  <si>
    <t>1. Socialización del Código de Ética del Auditor, a través del micrositio de la Unidad de Auditoría, en el cual esta disponible para consulta y en diferentes escenarios previstos por la Unidad de Auditoría. (Encuentro de auditores y actividades de sensibilización). En la asignación de auditorías se hace énfasis en el cumplimiento de principios y reglas de conducta previstos en el Código de Ética y Estatutto del Auditor Interno de la Rama Judicial</t>
  </si>
  <si>
    <t>2. Verificación de la existencia de posibles conflictos de intereses al momento de conformar los equipos auditores, mediante información documentada en donde se pone en conocimiento de la situación al Director de la Unidad. En la asignación de auditorías se consigna el deber de los auditores en el reporte de conflictos de interés.</t>
  </si>
  <si>
    <t>3. Revisión y aprobación del Plan de Auditoría por parte de la Dirección de la Unidad de Auditoría.</t>
  </si>
  <si>
    <t>3. Revisión de los informes de auditoría por parte del Director(a) de la Unidad de Auditoría o por un equipo interdisciplinario de la misma, cuando lo disponga el Director(a).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</si>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</sst>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12"/>
      <color theme="0"/>
      <name val="Arial Narrow"/>
      <family val="2"/>
    </font>
    <font>
      <sz val="12"/>
      <color theme="0"/>
      <name val="Arial Narrow"/>
      <family val="2"/>
    </font>
    <font>
      <sz val="12"/>
      <color theme="1"/>
      <name val="Arial Narrow"/>
      <family val="2"/>
    </font>
    <font>
      <sz val="12"/>
      <name val="Calibri"/>
      <family val="2"/>
      <scheme val="minor"/>
    </font>
    <font>
      <sz val="12"/>
      <color theme="1"/>
      <name val="Roboto"/>
    </font>
    <font>
      <sz val="12"/>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3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24" xfId="0" applyNumberFormat="1" applyBorder="1" applyAlignment="1">
      <alignment horizontal="center" vertical="center" wrapText="1"/>
    </xf>
    <xf numFmtId="0" fontId="0" fillId="0" borderId="23" xfId="0" applyBorder="1" applyAlignment="1">
      <alignment horizontal="center" vertical="center" wrapText="1"/>
    </xf>
    <xf numFmtId="0" fontId="14" fillId="0" borderId="6" xfId="0" applyFont="1" applyBorder="1" applyAlignment="1">
      <alignment horizontal="center" vertical="center" wrapText="1"/>
    </xf>
    <xf numFmtId="0" fontId="69" fillId="4" borderId="10" xfId="0" applyFont="1" applyFill="1" applyBorder="1" applyAlignment="1">
      <alignment horizontal="left" vertical="center"/>
    </xf>
    <xf numFmtId="0" fontId="69" fillId="4" borderId="10" xfId="0" applyFont="1" applyFill="1" applyBorder="1" applyAlignment="1">
      <alignment vertical="center"/>
    </xf>
    <xf numFmtId="0" fontId="69" fillId="4" borderId="37" xfId="0" applyFont="1" applyFill="1" applyBorder="1" applyAlignment="1">
      <alignment vertical="center"/>
    </xf>
    <xf numFmtId="0" fontId="70" fillId="3" borderId="0" xfId="0" applyFont="1" applyFill="1"/>
    <xf numFmtId="0" fontId="70" fillId="0" borderId="0" xfId="0" applyFont="1"/>
    <xf numFmtId="0" fontId="69" fillId="4" borderId="0" xfId="0" applyFont="1" applyFill="1" applyAlignment="1">
      <alignment horizontal="left" vertical="center"/>
    </xf>
    <xf numFmtId="0" fontId="69" fillId="4" borderId="0" xfId="0" applyFont="1" applyFill="1" applyAlignment="1">
      <alignment vertical="center"/>
    </xf>
    <xf numFmtId="0" fontId="69" fillId="4" borderId="36" xfId="0" applyFont="1" applyFill="1" applyBorder="1" applyAlignment="1">
      <alignment vertical="center"/>
    </xf>
    <xf numFmtId="0" fontId="71" fillId="3" borderId="34" xfId="0" applyFont="1" applyFill="1" applyBorder="1" applyAlignment="1">
      <alignment horizontal="center" vertical="center"/>
    </xf>
    <xf numFmtId="0" fontId="71" fillId="3" borderId="0" xfId="0" applyFont="1" applyFill="1" applyAlignment="1">
      <alignment horizontal="center" vertical="center"/>
    </xf>
    <xf numFmtId="0" fontId="71" fillId="3" borderId="6" xfId="0" applyFont="1" applyFill="1" applyBorder="1" applyAlignment="1" applyProtection="1">
      <alignment horizontal="left" vertical="center"/>
      <protection locked="0"/>
    </xf>
    <xf numFmtId="0" fontId="71" fillId="3" borderId="6" xfId="0" applyFont="1" applyFill="1" applyBorder="1" applyAlignment="1" applyProtection="1">
      <alignment horizontal="left" vertical="center" wrapText="1"/>
      <protection locked="0"/>
    </xf>
    <xf numFmtId="0" fontId="71" fillId="3" borderId="6" xfId="0" applyFont="1" applyFill="1" applyBorder="1" applyAlignment="1" applyProtection="1">
      <alignment vertical="center" wrapText="1"/>
      <protection locked="0"/>
    </xf>
    <xf numFmtId="0" fontId="69" fillId="4" borderId="63" xfId="0" applyFont="1" applyFill="1" applyBorder="1" applyAlignment="1">
      <alignment vertical="center"/>
    </xf>
    <xf numFmtId="0" fontId="69" fillId="4" borderId="56" xfId="0" applyFont="1" applyFill="1" applyBorder="1" applyAlignment="1">
      <alignment horizontal="center" vertical="center"/>
    </xf>
    <xf numFmtId="0" fontId="69" fillId="4" borderId="39" xfId="0" applyFont="1" applyFill="1" applyBorder="1" applyAlignment="1">
      <alignment horizontal="center" vertical="center" wrapText="1"/>
    </xf>
    <xf numFmtId="0" fontId="69" fillId="4" borderId="75" xfId="0" applyFont="1" applyFill="1" applyBorder="1" applyAlignment="1">
      <alignment horizontal="center" vertical="center"/>
    </xf>
    <xf numFmtId="0" fontId="69" fillId="4" borderId="65" xfId="0" applyFont="1" applyFill="1" applyBorder="1" applyAlignment="1">
      <alignment horizontal="center" vertical="center" wrapText="1"/>
    </xf>
    <xf numFmtId="0" fontId="69" fillId="3" borderId="0" xfId="0" applyFont="1" applyFill="1" applyAlignment="1">
      <alignment horizontal="center" vertical="center"/>
    </xf>
    <xf numFmtId="0" fontId="69" fillId="2" borderId="0" xfId="0" applyFont="1" applyFill="1" applyAlignment="1">
      <alignment horizontal="center" vertical="center"/>
    </xf>
    <xf numFmtId="0" fontId="72" fillId="0" borderId="35" xfId="0" applyFont="1" applyBorder="1" applyAlignment="1" applyProtection="1">
      <alignment horizontal="justify" vertical="center" wrapText="1"/>
      <protection locked="0"/>
    </xf>
    <xf numFmtId="0" fontId="14" fillId="0" borderId="35" xfId="0" applyFont="1" applyBorder="1" applyAlignment="1">
      <alignment horizontal="center" vertical="center" wrapText="1"/>
    </xf>
    <xf numFmtId="0" fontId="72" fillId="3" borderId="35" xfId="0" applyFont="1" applyFill="1" applyBorder="1" applyAlignment="1">
      <alignment horizontal="center" vertical="center" wrapText="1"/>
    </xf>
    <xf numFmtId="1" fontId="14" fillId="0" borderId="35" xfId="4" applyNumberFormat="1" applyFont="1" applyBorder="1" applyAlignment="1">
      <alignment horizontal="center" vertical="center" wrapText="1"/>
    </xf>
    <xf numFmtId="0" fontId="74" fillId="3" borderId="0" xfId="0" applyFont="1" applyFill="1"/>
    <xf numFmtId="0" fontId="74" fillId="0" borderId="0" xfId="0" applyFont="1"/>
    <xf numFmtId="0" fontId="72" fillId="0" borderId="6" xfId="0" applyFont="1" applyBorder="1" applyAlignment="1" applyProtection="1">
      <alignment horizontal="justify" vertical="center" wrapText="1"/>
      <protection locked="0"/>
    </xf>
    <xf numFmtId="0" fontId="72" fillId="3" borderId="6" xfId="0" applyFont="1" applyFill="1" applyBorder="1" applyAlignment="1">
      <alignment horizontal="center" vertical="center" wrapText="1"/>
    </xf>
    <xf numFmtId="1" fontId="14" fillId="0" borderId="6" xfId="4" applyNumberFormat="1" applyFont="1" applyBorder="1" applyAlignment="1">
      <alignment horizontal="center" vertical="center" wrapText="1"/>
    </xf>
    <xf numFmtId="0" fontId="14" fillId="0" borderId="6" xfId="0" applyFont="1" applyBorder="1" applyAlignment="1">
      <alignment horizontal="justify" vertical="center"/>
    </xf>
    <xf numFmtId="0" fontId="14" fillId="0" borderId="6" xfId="0" applyFont="1" applyBorder="1" applyAlignment="1">
      <alignment horizontal="justify" vertical="center" wrapText="1"/>
    </xf>
    <xf numFmtId="0" fontId="14" fillId="0" borderId="24" xfId="0" applyFont="1" applyBorder="1" applyAlignment="1">
      <alignment horizontal="justify" vertical="center" wrapText="1"/>
    </xf>
    <xf numFmtId="0" fontId="14" fillId="0" borderId="24" xfId="0" applyFont="1" applyBorder="1" applyAlignment="1">
      <alignment horizontal="center" vertical="center" wrapText="1"/>
    </xf>
    <xf numFmtId="1" fontId="14" fillId="0" borderId="24" xfId="4" applyNumberFormat="1" applyFont="1" applyBorder="1" applyAlignment="1">
      <alignment horizontal="center" vertical="center" wrapText="1"/>
    </xf>
    <xf numFmtId="0" fontId="72" fillId="0" borderId="6" xfId="0" applyFont="1" applyBorder="1" applyAlignment="1">
      <alignment horizontal="justify" vertical="center"/>
    </xf>
    <xf numFmtId="0" fontId="72" fillId="3" borderId="24" xfId="0" applyFont="1" applyFill="1" applyBorder="1" applyAlignment="1">
      <alignment horizontal="center" vertical="center" wrapText="1"/>
    </xf>
    <xf numFmtId="0" fontId="72" fillId="0" borderId="6" xfId="0" applyFont="1" applyBorder="1" applyAlignment="1">
      <alignment horizontal="justify" vertical="center" wrapText="1"/>
    </xf>
    <xf numFmtId="0" fontId="14" fillId="0" borderId="35" xfId="0" applyFont="1" applyBorder="1" applyAlignment="1">
      <alignment horizontal="justify" vertical="center" wrapText="1"/>
    </xf>
    <xf numFmtId="0" fontId="74" fillId="3" borderId="0" xfId="0" applyFont="1" applyFill="1" applyAlignment="1">
      <alignment vertical="top"/>
    </xf>
    <xf numFmtId="0" fontId="74" fillId="0" borderId="0" xfId="0" applyFont="1" applyAlignment="1">
      <alignment vertical="top"/>
    </xf>
    <xf numFmtId="0" fontId="14" fillId="0" borderId="0" xfId="0" applyFont="1"/>
    <xf numFmtId="0" fontId="14" fillId="0" borderId="0" xfId="0" applyFont="1" applyAlignment="1">
      <alignment horizontal="left"/>
    </xf>
    <xf numFmtId="0" fontId="12" fillId="0" borderId="23" xfId="0" applyFont="1" applyBorder="1" applyAlignment="1">
      <alignment horizontal="justify" vertical="center" wrapText="1"/>
    </xf>
    <xf numFmtId="0" fontId="12" fillId="0" borderId="6" xfId="0" applyFont="1" applyBorder="1" applyAlignment="1">
      <alignment horizontal="left" vertical="center" wrapText="1"/>
    </xf>
    <xf numFmtId="0" fontId="12" fillId="0" borderId="6" xfId="0" applyFont="1" applyBorder="1" applyAlignment="1" applyProtection="1">
      <alignment vertical="center" wrapText="1"/>
      <protection locked="0"/>
    </xf>
    <xf numFmtId="0" fontId="23" fillId="0" borderId="6" xfId="0" applyFont="1" applyBorder="1" applyAlignment="1" applyProtection="1">
      <alignment vertical="top" wrapText="1"/>
      <protection locked="0"/>
    </xf>
    <xf numFmtId="0" fontId="12" fillId="0" borderId="6" xfId="0" applyFont="1" applyBorder="1" applyAlignment="1" applyProtection="1">
      <alignment vertical="top" wrapText="1"/>
      <protection locked="0"/>
    </xf>
    <xf numFmtId="0" fontId="0" fillId="0" borderId="32" xfId="0" applyBorder="1" applyAlignment="1">
      <alignment horizontal="center" vertical="center" wrapText="1"/>
    </xf>
    <xf numFmtId="0" fontId="14" fillId="0" borderId="44" xfId="0" applyFont="1" applyBorder="1" applyAlignment="1">
      <alignment horizontal="center" vertical="center" wrapText="1"/>
    </xf>
    <xf numFmtId="3" fontId="0" fillId="0" borderId="32" xfId="0" applyNumberFormat="1" applyBorder="1" applyAlignment="1">
      <alignment horizontal="justify" vertical="center" wrapText="1"/>
    </xf>
    <xf numFmtId="0" fontId="23" fillId="0" borderId="32" xfId="0" applyFont="1" applyBorder="1" applyAlignment="1" applyProtection="1">
      <alignment vertical="top" wrapText="1"/>
      <protection locked="0"/>
    </xf>
    <xf numFmtId="2" fontId="0" fillId="0" borderId="4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12" fillId="0" borderId="23" xfId="0" applyFont="1" applyBorder="1" applyAlignment="1" applyProtection="1">
      <alignment vertical="center" wrapText="1"/>
      <protection locked="0"/>
    </xf>
    <xf numFmtId="0" fontId="0" fillId="0" borderId="28" xfId="0"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3" xfId="0" applyFont="1" applyFill="1" applyBorder="1" applyAlignment="1" applyProtection="1">
      <alignment horizontal="left" vertical="center" wrapText="1"/>
      <protection locked="0"/>
    </xf>
    <xf numFmtId="0" fontId="77" fillId="19"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16" xfId="0" applyFont="1" applyFill="1" applyBorder="1" applyAlignment="1">
      <alignment horizontal="center" vertical="center" wrapText="1" readingOrder="1"/>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wrapText="1"/>
    </xf>
    <xf numFmtId="0" fontId="75" fillId="3" borderId="0" xfId="0" applyFont="1" applyFill="1"/>
    <xf numFmtId="0" fontId="81" fillId="0" borderId="116" xfId="0" applyFont="1" applyBorder="1" applyAlignment="1">
      <alignment horizontal="center" vertical="center" wrapText="1" readingOrder="1"/>
    </xf>
    <xf numFmtId="0" fontId="81" fillId="0" borderId="116" xfId="0" applyFont="1" applyBorder="1" applyAlignment="1">
      <alignment horizontal="left" vertical="center" wrapText="1"/>
    </xf>
    <xf numFmtId="0" fontId="81" fillId="21" borderId="116" xfId="0" applyFont="1" applyFill="1" applyBorder="1" applyAlignment="1">
      <alignment horizontal="left" vertical="center" wrapText="1"/>
    </xf>
    <xf numFmtId="0" fontId="78" fillId="0" borderId="0" xfId="0" applyFont="1" applyAlignment="1">
      <alignment vertical="center" wrapText="1"/>
    </xf>
    <xf numFmtId="0" fontId="79" fillId="0" borderId="116" xfId="0" applyFont="1" applyBorder="1" applyAlignment="1">
      <alignment vertical="center" wrapText="1" readingOrder="1"/>
    </xf>
    <xf numFmtId="0" fontId="81" fillId="3" borderId="116" xfId="0" applyFont="1" applyFill="1" applyBorder="1" applyAlignment="1">
      <alignment horizontal="left" vertical="center" wrapText="1" readingOrder="1"/>
    </xf>
    <xf numFmtId="0" fontId="77" fillId="0" borderId="0" xfId="0" applyFont="1"/>
    <xf numFmtId="0" fontId="81" fillId="3" borderId="116" xfId="0" applyFont="1" applyFill="1" applyBorder="1" applyAlignment="1">
      <alignment horizontal="left" vertical="center"/>
    </xf>
    <xf numFmtId="0" fontId="81" fillId="3" borderId="116" xfId="0" applyFont="1" applyFill="1" applyBorder="1" applyAlignment="1">
      <alignment vertical="center" wrapText="1"/>
    </xf>
    <xf numFmtId="0" fontId="81" fillId="3" borderId="116" xfId="0" applyFont="1" applyFill="1" applyBorder="1" applyAlignment="1">
      <alignment vertical="center" wrapText="1" readingOrder="1"/>
    </xf>
    <xf numFmtId="0" fontId="81" fillId="3" borderId="116" xfId="0" applyFont="1" applyFill="1" applyBorder="1" applyAlignment="1">
      <alignment vertical="center"/>
    </xf>
    <xf numFmtId="0" fontId="81" fillId="3" borderId="116" xfId="0" applyFont="1" applyFill="1" applyBorder="1" applyAlignment="1">
      <alignment horizontal="center" vertical="center"/>
    </xf>
    <xf numFmtId="0" fontId="81" fillId="3" borderId="117" xfId="0" applyFont="1" applyFill="1" applyBorder="1" applyAlignment="1">
      <alignment horizontal="center" vertical="center" wrapText="1" readingOrder="1"/>
    </xf>
    <xf numFmtId="0" fontId="81" fillId="3" borderId="117" xfId="0" applyFont="1" applyFill="1" applyBorder="1" applyAlignment="1">
      <alignment horizontal="left" vertical="center" wrapText="1"/>
    </xf>
    <xf numFmtId="0" fontId="81" fillId="3" borderId="11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0" borderId="113" xfId="0" applyFont="1" applyFill="1" applyBorder="1" applyAlignment="1">
      <alignment horizontal="center" vertical="center"/>
    </xf>
    <xf numFmtId="0" fontId="86" fillId="5" borderId="113" xfId="0" applyFont="1" applyFill="1" applyBorder="1" applyAlignment="1">
      <alignment horizontal="center" vertical="center"/>
    </xf>
    <xf numFmtId="0" fontId="86" fillId="5" borderId="113" xfId="0" applyFont="1" applyFill="1" applyBorder="1" applyAlignment="1">
      <alignment vertical="center" wrapText="1"/>
    </xf>
    <xf numFmtId="0" fontId="86" fillId="3" borderId="113" xfId="0" applyFont="1" applyFill="1" applyBorder="1" applyAlignment="1">
      <alignment horizontal="left" vertical="top" wrapText="1"/>
    </xf>
    <xf numFmtId="0" fontId="87" fillId="3" borderId="113" xfId="0" applyFont="1" applyFill="1" applyBorder="1" applyAlignment="1">
      <alignment horizontal="center" vertical="center" wrapText="1"/>
    </xf>
    <xf numFmtId="0" fontId="88" fillId="3" borderId="113" xfId="0" applyFont="1" applyFill="1" applyBorder="1" applyAlignment="1">
      <alignment horizontal="center" vertical="center" wrapText="1"/>
    </xf>
    <xf numFmtId="0" fontId="88" fillId="3" borderId="113" xfId="0" applyFont="1" applyFill="1" applyBorder="1" applyAlignment="1">
      <alignment horizontal="left" vertical="center"/>
    </xf>
    <xf numFmtId="0" fontId="86" fillId="0" borderId="113" xfId="0" applyFont="1" applyBorder="1" applyAlignment="1">
      <alignment vertical="top" wrapText="1"/>
    </xf>
    <xf numFmtId="0" fontId="87" fillId="3" borderId="113" xfId="0" applyFont="1" applyFill="1" applyBorder="1" applyAlignment="1">
      <alignment horizontal="center" vertical="center"/>
    </xf>
    <xf numFmtId="0" fontId="88" fillId="3" borderId="113" xfId="0" applyFont="1" applyFill="1" applyBorder="1" applyAlignment="1">
      <alignment horizontal="center" vertical="center"/>
    </xf>
    <xf numFmtId="0" fontId="86" fillId="3" borderId="113" xfId="0" applyFont="1" applyFill="1" applyBorder="1" applyAlignment="1">
      <alignment horizontal="left" vertical="center" wrapText="1"/>
    </xf>
    <xf numFmtId="0" fontId="86" fillId="0" borderId="113" xfId="0" applyFont="1" applyBorder="1" applyAlignment="1">
      <alignment horizontal="left" vertical="center" wrapText="1"/>
    </xf>
    <xf numFmtId="0" fontId="88" fillId="0" borderId="11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8" fillId="0" borderId="23" xfId="0" applyFont="1" applyBorder="1" applyAlignment="1" applyProtection="1">
      <alignment horizontal="justify" vertical="center" wrapText="1"/>
      <protection locked="0"/>
    </xf>
    <xf numFmtId="0" fontId="12" fillId="3" borderId="23"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18" fillId="0" borderId="6" xfId="0" applyFont="1" applyBorder="1" applyAlignment="1">
      <alignment horizontal="justify" vertical="center" wrapText="1"/>
    </xf>
    <xf numFmtId="0" fontId="18" fillId="0" borderId="24"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9" fillId="0" borderId="111" xfId="0" applyFont="1" applyBorder="1" applyAlignment="1">
      <alignment horizontal="center" vertical="center" wrapText="1"/>
    </xf>
    <xf numFmtId="0" fontId="89" fillId="0" borderId="82" xfId="0" applyFont="1" applyBorder="1" applyAlignment="1">
      <alignment horizontal="center" vertical="center" wrapText="1"/>
    </xf>
    <xf numFmtId="0" fontId="90" fillId="0" borderId="80" xfId="0" applyFont="1" applyBorder="1" applyAlignment="1">
      <alignment horizontal="center" vertical="center" wrapText="1"/>
    </xf>
    <xf numFmtId="0" fontId="90" fillId="0" borderId="20" xfId="0" applyFont="1" applyBorder="1" applyAlignment="1">
      <alignment horizontal="center" vertical="center" wrapText="1"/>
    </xf>
    <xf numFmtId="0" fontId="89" fillId="0" borderId="112" xfId="0" applyFont="1" applyBorder="1" applyAlignment="1">
      <alignment horizontal="center" vertical="center" wrapText="1"/>
    </xf>
    <xf numFmtId="0" fontId="89" fillId="0" borderId="12" xfId="0" applyFont="1" applyBorder="1" applyAlignment="1">
      <alignment horizontal="center" vertical="center" wrapText="1"/>
    </xf>
    <xf numFmtId="14" fontId="90"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116" xfId="0" applyFont="1" applyBorder="1" applyAlignment="1">
      <alignment horizontal="center" vertical="center" wrapText="1" readingOrder="1"/>
    </xf>
    <xf numFmtId="0" fontId="80" fillId="19"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0" borderId="116"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5"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0"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left" vertical="center" wrapText="1"/>
      <protection locked="0"/>
    </xf>
    <xf numFmtId="0" fontId="79" fillId="0" borderId="117"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85" fillId="19" borderId="113" xfId="0" applyFont="1" applyFill="1" applyBorder="1" applyAlignment="1">
      <alignment horizontal="center"/>
    </xf>
    <xf numFmtId="0" fontId="83" fillId="0" borderId="0" xfId="0" applyFont="1" applyAlignment="1">
      <alignment horizontal="center" vertical="center" wrapText="1"/>
    </xf>
    <xf numFmtId="0" fontId="86" fillId="20" borderId="113" xfId="0" applyFont="1" applyFill="1" applyBorder="1" applyAlignment="1">
      <alignment horizontal="center" vertical="center" wrapText="1"/>
    </xf>
    <xf numFmtId="0" fontId="86"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8"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20"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8" xfId="0" applyFont="1" applyBorder="1" applyAlignment="1">
      <alignment horizontal="center" vertical="center" wrapText="1"/>
    </xf>
    <xf numFmtId="9" fontId="0" fillId="0" borderId="32"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23" xfId="4" applyFont="1" applyBorder="1" applyAlignment="1">
      <alignment horizontal="center" vertical="center" wrapText="1"/>
    </xf>
    <xf numFmtId="0" fontId="73" fillId="0" borderId="35"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24" xfId="0" applyFont="1" applyBorder="1" applyAlignment="1">
      <alignment horizontal="center" vertical="center" wrapText="1"/>
    </xf>
    <xf numFmtId="0" fontId="12" fillId="0" borderId="28" xfId="0" applyFont="1" applyBorder="1" applyAlignment="1">
      <alignment horizontal="center" vertical="center" wrapText="1"/>
    </xf>
    <xf numFmtId="0" fontId="14" fillId="0" borderId="92"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93" xfId="0" applyFont="1" applyBorder="1" applyAlignment="1">
      <alignment horizontal="center" vertical="center" wrapText="1"/>
    </xf>
    <xf numFmtId="0" fontId="14" fillId="0" borderId="94" xfId="0" applyFont="1" applyBorder="1" applyAlignment="1">
      <alignment horizontal="center" vertical="center" wrapText="1"/>
    </xf>
    <xf numFmtId="0" fontId="14" fillId="0" borderId="95" xfId="0" applyFont="1" applyBorder="1" applyAlignment="1">
      <alignment horizontal="center" vertical="center" wrapText="1"/>
    </xf>
    <xf numFmtId="0" fontId="14" fillId="0" borderId="96"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4" xfId="0" applyFont="1"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72" fillId="0" borderId="35" xfId="0" applyFont="1" applyBorder="1" applyAlignment="1">
      <alignment horizontal="center" vertical="center" wrapText="1"/>
    </xf>
    <xf numFmtId="0" fontId="72" fillId="0" borderId="6" xfId="0" applyFont="1" applyBorder="1" applyAlignment="1">
      <alignment horizontal="center" vertical="center" wrapText="1"/>
    </xf>
    <xf numFmtId="0" fontId="72" fillId="0" borderId="24"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78" xfId="0" applyFont="1" applyBorder="1" applyAlignment="1">
      <alignment horizontal="center" vertical="center" wrapText="1"/>
    </xf>
    <xf numFmtId="0" fontId="14" fillId="0" borderId="31" xfId="0"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69" fillId="16" borderId="39" xfId="0" applyFont="1" applyFill="1" applyBorder="1" applyAlignment="1" applyProtection="1">
      <alignment horizontal="center" vertical="center" wrapText="1"/>
      <protection locked="0"/>
    </xf>
    <xf numFmtId="0" fontId="69" fillId="16" borderId="109" xfId="0" applyFont="1" applyFill="1" applyBorder="1" applyAlignment="1" applyProtection="1">
      <alignment horizontal="center" vertical="center" wrapText="1"/>
      <protection locked="0"/>
    </xf>
    <xf numFmtId="0" fontId="69" fillId="16" borderId="65" xfId="0" applyFont="1" applyFill="1" applyBorder="1" applyAlignment="1" applyProtection="1">
      <alignment horizontal="center" vertical="center" wrapText="1"/>
      <protection locked="0"/>
    </xf>
    <xf numFmtId="0" fontId="69" fillId="16" borderId="51" xfId="0" applyFont="1" applyFill="1" applyBorder="1" applyAlignment="1" applyProtection="1">
      <alignment horizontal="center" vertical="center"/>
      <protection locked="0"/>
    </xf>
    <xf numFmtId="0" fontId="69" fillId="16" borderId="52" xfId="0" applyFont="1" applyFill="1" applyBorder="1" applyAlignment="1" applyProtection="1">
      <alignment horizontal="center" vertical="center"/>
      <protection locked="0"/>
    </xf>
    <xf numFmtId="0" fontId="69" fillId="4" borderId="39" xfId="0" applyFont="1" applyFill="1" applyBorder="1" applyAlignment="1">
      <alignment horizontal="center" vertical="center" wrapText="1"/>
    </xf>
    <xf numFmtId="0" fontId="69" fillId="4" borderId="65" xfId="0" applyFont="1" applyFill="1" applyBorder="1" applyAlignment="1">
      <alignment horizontal="center" vertical="center" wrapText="1"/>
    </xf>
    <xf numFmtId="0" fontId="69" fillId="4" borderId="91" xfId="0" applyFont="1" applyFill="1" applyBorder="1" applyAlignment="1">
      <alignment horizontal="center" vertical="center"/>
    </xf>
    <xf numFmtId="0" fontId="69" fillId="4" borderId="52" xfId="0" applyFont="1" applyFill="1" applyBorder="1" applyAlignment="1">
      <alignment horizontal="center" vertical="center"/>
    </xf>
    <xf numFmtId="0" fontId="69" fillId="4" borderId="53" xfId="0" applyFont="1" applyFill="1" applyBorder="1" applyAlignment="1">
      <alignment horizontal="center" vertical="center"/>
    </xf>
    <xf numFmtId="0" fontId="69" fillId="4" borderId="90" xfId="0" applyFont="1" applyFill="1" applyBorder="1" applyAlignment="1">
      <alignment horizontal="center" vertical="center" wrapText="1"/>
    </xf>
    <xf numFmtId="0" fontId="69" fillId="4" borderId="106" xfId="0" applyFont="1" applyFill="1" applyBorder="1" applyAlignment="1">
      <alignment horizontal="center" vertical="center"/>
    </xf>
    <xf numFmtId="0" fontId="69" fillId="4" borderId="107" xfId="0" applyFont="1" applyFill="1" applyBorder="1" applyAlignment="1">
      <alignment horizontal="center" vertical="center"/>
    </xf>
    <xf numFmtId="0" fontId="69" fillId="4" borderId="108" xfId="0" applyFont="1" applyFill="1" applyBorder="1" applyAlignment="1">
      <alignment horizontal="center" vertical="center"/>
    </xf>
    <xf numFmtId="0" fontId="14" fillId="11" borderId="94" xfId="0" applyFont="1" applyFill="1" applyBorder="1" applyAlignment="1">
      <alignment horizontal="center" vertical="center" wrapText="1"/>
    </xf>
    <xf numFmtId="0" fontId="14" fillId="11" borderId="95" xfId="0" applyFont="1" applyFill="1" applyBorder="1" applyAlignment="1">
      <alignment horizontal="center" vertical="center" wrapText="1"/>
    </xf>
    <xf numFmtId="0" fontId="14" fillId="11" borderId="96" xfId="0" applyFont="1" applyFill="1" applyBorder="1" applyAlignment="1">
      <alignment horizontal="center" vertical="center" wrapText="1"/>
    </xf>
    <xf numFmtId="0" fontId="69" fillId="3" borderId="33" xfId="0" applyFont="1" applyFill="1" applyBorder="1" applyAlignment="1">
      <alignment horizontal="center" vertical="center"/>
    </xf>
    <xf numFmtId="0" fontId="69" fillId="3" borderId="10" xfId="0" applyFont="1" applyFill="1" applyBorder="1" applyAlignment="1">
      <alignment horizontal="center" vertical="center"/>
    </xf>
    <xf numFmtId="0" fontId="69" fillId="3" borderId="34" xfId="0" applyFont="1" applyFill="1" applyBorder="1" applyAlignment="1">
      <alignment horizontal="center" vertical="center"/>
    </xf>
    <xf numFmtId="0" fontId="69" fillId="3" borderId="0" xfId="0" applyFont="1" applyFill="1" applyAlignment="1">
      <alignment horizontal="center" vertical="center"/>
    </xf>
    <xf numFmtId="0" fontId="69" fillId="4" borderId="6" xfId="0" applyFont="1" applyFill="1" applyBorder="1" applyAlignment="1">
      <alignment horizontal="left" vertical="center"/>
    </xf>
    <xf numFmtId="0" fontId="69" fillId="4" borderId="39" xfId="0" applyFont="1" applyFill="1" applyBorder="1" applyAlignment="1">
      <alignment horizontal="center" vertical="center" textRotation="1"/>
    </xf>
    <xf numFmtId="0" fontId="69" fillId="4" borderId="65" xfId="0" applyFont="1" applyFill="1" applyBorder="1" applyAlignment="1">
      <alignment horizontal="center" vertical="center" textRotation="1"/>
    </xf>
    <xf numFmtId="0" fontId="69" fillId="4" borderId="55" xfId="0" applyFont="1" applyFill="1" applyBorder="1" applyAlignment="1">
      <alignment horizontal="center" vertical="center" wrapText="1"/>
    </xf>
    <xf numFmtId="0" fontId="69" fillId="4" borderId="0" xfId="0" applyFont="1" applyFill="1" applyAlignment="1">
      <alignment horizontal="center" vertical="center"/>
    </xf>
    <xf numFmtId="0" fontId="71" fillId="3" borderId="29" xfId="0" applyFont="1" applyFill="1" applyBorder="1" applyAlignment="1" applyProtection="1">
      <alignment horizontal="justify" vertical="center"/>
      <protection locked="0"/>
    </xf>
    <xf numFmtId="0" fontId="14" fillId="0" borderId="30" xfId="0" applyFont="1" applyBorder="1" applyAlignment="1">
      <alignment horizontal="justify" vertical="center"/>
    </xf>
    <xf numFmtId="0" fontId="14" fillId="0" borderId="31" xfId="0" applyFont="1" applyBorder="1" applyAlignment="1">
      <alignment horizontal="justify" vertical="center"/>
    </xf>
    <xf numFmtId="0" fontId="14" fillId="10" borderId="79" xfId="0" applyFont="1" applyFill="1" applyBorder="1" applyAlignment="1">
      <alignment horizontal="center" vertical="center" wrapText="1"/>
    </xf>
    <xf numFmtId="0" fontId="14" fillId="10" borderId="81" xfId="0" applyFont="1" applyFill="1" applyBorder="1" applyAlignment="1">
      <alignment horizontal="center" vertical="center" wrapText="1"/>
    </xf>
    <xf numFmtId="0" fontId="14" fillId="10" borderId="82" xfId="0" applyFont="1" applyFill="1" applyBorder="1" applyAlignment="1">
      <alignment horizontal="center" vertical="center" wrapText="1"/>
    </xf>
    <xf numFmtId="0" fontId="14" fillId="10" borderId="11" xfId="0" applyFont="1" applyFill="1" applyBorder="1" applyAlignment="1">
      <alignment horizontal="center" vertical="center" wrapText="1"/>
    </xf>
    <xf numFmtId="0" fontId="14" fillId="10" borderId="0" xfId="0" applyFont="1" applyFill="1" applyAlignment="1">
      <alignment horizontal="center" vertical="center" wrapText="1"/>
    </xf>
    <xf numFmtId="0" fontId="14" fillId="10" borderId="12" xfId="0" applyFont="1" applyFill="1" applyBorder="1" applyAlignment="1">
      <alignment horizontal="center" vertical="center" wrapText="1"/>
    </xf>
    <xf numFmtId="0" fontId="14" fillId="0" borderId="0" xfId="0" applyFont="1" applyAlignment="1">
      <alignment horizontal="center" vertical="center" wrapText="1"/>
    </xf>
    <xf numFmtId="0" fontId="14" fillId="0" borderId="89" xfId="0" applyFont="1" applyBorder="1" applyAlignment="1">
      <alignment horizontal="center" vertical="center" wrapText="1"/>
    </xf>
    <xf numFmtId="0" fontId="72" fillId="3" borderId="6" xfId="0" applyFont="1" applyFill="1" applyBorder="1" applyAlignment="1">
      <alignment horizontal="center" vertical="center" wrapText="1"/>
    </xf>
    <xf numFmtId="0" fontId="72" fillId="3" borderId="24" xfId="0" applyFont="1" applyFill="1" applyBorder="1" applyAlignment="1">
      <alignment horizontal="center" vertical="center" wrapText="1"/>
    </xf>
    <xf numFmtId="9" fontId="14" fillId="0" borderId="35" xfId="4" applyFont="1" applyBorder="1" applyAlignment="1">
      <alignment horizontal="center" vertical="center" wrapText="1"/>
    </xf>
    <xf numFmtId="9" fontId="14" fillId="0" borderId="6" xfId="4" applyFont="1" applyBorder="1" applyAlignment="1">
      <alignment horizontal="center" vertical="center" wrapText="1"/>
    </xf>
    <xf numFmtId="9" fontId="14" fillId="0" borderId="24" xfId="4" applyFont="1" applyBorder="1" applyAlignment="1">
      <alignment horizontal="center" vertical="center" wrapText="1"/>
    </xf>
    <xf numFmtId="9" fontId="0" fillId="0" borderId="6" xfId="4"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9" fontId="0" fillId="0" borderId="24" xfId="4" applyFont="1" applyBorder="1" applyAlignment="1">
      <alignment horizontal="center" vertical="center" wrapText="1"/>
    </xf>
    <xf numFmtId="0" fontId="26" fillId="0" borderId="2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12" fillId="0" borderId="32" xfId="0" applyFont="1" applyBorder="1" applyAlignment="1">
      <alignment horizontal="center" vertical="center" wrapText="1"/>
    </xf>
    <xf numFmtId="0" fontId="14" fillId="0" borderId="92" xfId="0" applyFont="1" applyBorder="1" applyAlignment="1">
      <alignment horizontal="center" vertical="top" wrapText="1"/>
    </xf>
    <xf numFmtId="0" fontId="14" fillId="0" borderId="45" xfId="0" applyFont="1" applyBorder="1" applyAlignment="1">
      <alignment horizontal="center" vertical="top" wrapText="1"/>
    </xf>
    <xf numFmtId="0" fontId="14" fillId="0" borderId="93" xfId="0" applyFont="1" applyBorder="1" applyAlignment="1">
      <alignment horizontal="center" vertical="top"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46" xfId="0" applyFont="1" applyBorder="1" applyAlignment="1">
      <alignment horizontal="center" vertical="center" wrapText="1"/>
    </xf>
    <xf numFmtId="0" fontId="0" fillId="0" borderId="35" xfId="0" applyBorder="1" applyAlignment="1">
      <alignment horizontal="center" vertical="center" wrapText="1"/>
    </xf>
    <xf numFmtId="0" fontId="0" fillId="0" borderId="76" xfId="0" applyBorder="1" applyAlignment="1">
      <alignment horizontal="center" vertical="center" wrapText="1"/>
    </xf>
    <xf numFmtId="0" fontId="0" fillId="0" borderId="95"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94"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93" xfId="0" applyBorder="1" applyAlignment="1">
      <alignment horizontal="center" vertical="center" wrapText="1"/>
    </xf>
    <xf numFmtId="2" fontId="0" fillId="0" borderId="23" xfId="3" applyNumberFormat="1" applyFont="1" applyBorder="1" applyAlignment="1">
      <alignment horizontal="center" vertical="center" wrapText="1"/>
    </xf>
    <xf numFmtId="0" fontId="0" fillId="11" borderId="93" xfId="0" applyFill="1"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26" fillId="0" borderId="35" xfId="0"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34" fillId="0" borderId="35"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7</xdr:col>
      <xdr:colOff>63500</xdr:colOff>
      <xdr:row>0</xdr:row>
      <xdr:rowOff>370417</xdr:rowOff>
    </xdr:from>
    <xdr:to>
      <xdr:col>8</xdr:col>
      <xdr:colOff>744381</xdr:colOff>
      <xdr:row>2</xdr:row>
      <xdr:rowOff>183061</xdr:rowOff>
    </xdr:to>
    <xdr:pic>
      <xdr:nvPicPr>
        <xdr:cNvPr id="11" name="Picture 9">
          <a:extLst>
            <a:ext uri="{FF2B5EF4-FFF2-40B4-BE49-F238E27FC236}">
              <a16:creationId xmlns:a16="http://schemas.microsoft.com/office/drawing/2014/main" id="{5F178815-809E-490F-925C-5850649630D6}"/>
            </a:ext>
          </a:extLst>
        </xdr:cNvPr>
        <xdr:cNvPicPr>
          <a:picLocks noChangeAspect="1"/>
        </xdr:cNvPicPr>
      </xdr:nvPicPr>
      <xdr:blipFill>
        <a:blip xmlns:r="http://schemas.openxmlformats.org/officeDocument/2006/relationships" r:embed="rId2"/>
        <a:stretch>
          <a:fillRect/>
        </a:stretch>
      </xdr:blipFill>
      <xdr:spPr>
        <a:xfrm>
          <a:off x="7376583" y="370417"/>
          <a:ext cx="1506381" cy="5323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BE4FB19B-A40D-46B7-AEB6-08D6720E9DF3}"/>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807896</xdr:rowOff>
    </xdr:to>
    <xdr:pic>
      <xdr:nvPicPr>
        <xdr:cNvPr id="7" name="Picture 8">
          <a:extLst>
            <a:ext uri="{FF2B5EF4-FFF2-40B4-BE49-F238E27FC236}">
              <a16:creationId xmlns:a16="http://schemas.microsoft.com/office/drawing/2014/main" id="{E819C2DF-AE2B-4894-ABBE-42BB8762C8A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FD9E0869-D731-4191-A38C-26EA999558FD}"/>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F40712A7-875C-4CD4-9899-0D2A2F788FFC}"/>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874892</xdr:colOff>
      <xdr:row>0</xdr:row>
      <xdr:rowOff>184324</xdr:rowOff>
    </xdr:from>
    <xdr:to>
      <xdr:col>5</xdr:col>
      <xdr:colOff>1968500</xdr:colOff>
      <xdr:row>0</xdr:row>
      <xdr:rowOff>592666</xdr:rowOff>
    </xdr:to>
    <xdr:pic>
      <xdr:nvPicPr>
        <xdr:cNvPr id="6" name="Picture 10">
          <a:extLst>
            <a:ext uri="{FF2B5EF4-FFF2-40B4-BE49-F238E27FC236}">
              <a16:creationId xmlns:a16="http://schemas.microsoft.com/office/drawing/2014/main" id="{61979A2B-F84D-4ADE-A0B7-A046735519B7}"/>
            </a:ext>
          </a:extLst>
        </xdr:cNvPr>
        <xdr:cNvPicPr>
          <a:picLocks noChangeAspect="1"/>
        </xdr:cNvPicPr>
      </xdr:nvPicPr>
      <xdr:blipFill>
        <a:blip xmlns:r="http://schemas.openxmlformats.org/officeDocument/2006/relationships" r:embed="rId1"/>
        <a:stretch>
          <a:fillRect/>
        </a:stretch>
      </xdr:blipFill>
      <xdr:spPr>
        <a:xfrm>
          <a:off x="9161642" y="184324"/>
          <a:ext cx="1093608" cy="408342"/>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475190</xdr:rowOff>
    </xdr:to>
    <xdr:pic>
      <xdr:nvPicPr>
        <xdr:cNvPr id="7" name="Imagen 6">
          <a:extLst>
            <a:ext uri="{FF2B5EF4-FFF2-40B4-BE49-F238E27FC236}">
              <a16:creationId xmlns:a16="http://schemas.microsoft.com/office/drawing/2014/main" id="{43C75628-C7CA-4F0C-B75D-0C0ABAAD74E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904874</xdr:colOff>
      <xdr:row>2</xdr:row>
      <xdr:rowOff>416718</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669532" cy="758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883228</xdr:colOff>
      <xdr:row>0</xdr:row>
      <xdr:rowOff>190500</xdr:rowOff>
    </xdr:from>
    <xdr:to>
      <xdr:col>12</xdr:col>
      <xdr:colOff>1444654</xdr:colOff>
      <xdr:row>1</xdr:row>
      <xdr:rowOff>531322</xdr:rowOff>
    </xdr:to>
    <xdr:pic>
      <xdr:nvPicPr>
        <xdr:cNvPr id="3" name="Picture 10">
          <a:extLst>
            <a:ext uri="{FF2B5EF4-FFF2-40B4-BE49-F238E27FC236}">
              <a16:creationId xmlns:a16="http://schemas.microsoft.com/office/drawing/2014/main" id="{297BC1BE-FE6B-41C6-80BB-A5719AF7D5FA}"/>
            </a:ext>
          </a:extLst>
        </xdr:cNvPr>
        <xdr:cNvPicPr>
          <a:picLocks noChangeAspect="1"/>
        </xdr:cNvPicPr>
      </xdr:nvPicPr>
      <xdr:blipFill>
        <a:blip xmlns:r="http://schemas.openxmlformats.org/officeDocument/2006/relationships" r:embed="rId2"/>
        <a:stretch>
          <a:fillRect/>
        </a:stretch>
      </xdr:blipFill>
      <xdr:spPr>
        <a:xfrm>
          <a:off x="17404773" y="190500"/>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779319</xdr:colOff>
      <xdr:row>0</xdr:row>
      <xdr:rowOff>69273</xdr:rowOff>
    </xdr:from>
    <xdr:to>
      <xdr:col>12</xdr:col>
      <xdr:colOff>1340745</xdr:colOff>
      <xdr:row>1</xdr:row>
      <xdr:rowOff>410095</xdr:rowOff>
    </xdr:to>
    <xdr:pic>
      <xdr:nvPicPr>
        <xdr:cNvPr id="3" name="Picture 10">
          <a:extLst>
            <a:ext uri="{FF2B5EF4-FFF2-40B4-BE49-F238E27FC236}">
              <a16:creationId xmlns:a16="http://schemas.microsoft.com/office/drawing/2014/main" id="{3E37BA92-56F8-4B42-B68F-DEB3179D3CA3}"/>
            </a:ext>
          </a:extLst>
        </xdr:cNvPr>
        <xdr:cNvPicPr>
          <a:picLocks noChangeAspect="1"/>
        </xdr:cNvPicPr>
      </xdr:nvPicPr>
      <xdr:blipFill>
        <a:blip xmlns:r="http://schemas.openxmlformats.org/officeDocument/2006/relationships" r:embed="rId2"/>
        <a:stretch>
          <a:fillRect/>
        </a:stretch>
      </xdr:blipFill>
      <xdr:spPr>
        <a:xfrm>
          <a:off x="17300864" y="69273"/>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623455</xdr:colOff>
      <xdr:row>0</xdr:row>
      <xdr:rowOff>121227</xdr:rowOff>
    </xdr:from>
    <xdr:to>
      <xdr:col>12</xdr:col>
      <xdr:colOff>1184881</xdr:colOff>
      <xdr:row>1</xdr:row>
      <xdr:rowOff>462049</xdr:rowOff>
    </xdr:to>
    <xdr:pic>
      <xdr:nvPicPr>
        <xdr:cNvPr id="3" name="Picture 10">
          <a:extLst>
            <a:ext uri="{FF2B5EF4-FFF2-40B4-BE49-F238E27FC236}">
              <a16:creationId xmlns:a16="http://schemas.microsoft.com/office/drawing/2014/main" id="{A6FD1DDD-1C57-461A-8BF3-4AE4F0CD304E}"/>
            </a:ext>
          </a:extLst>
        </xdr:cNvPr>
        <xdr:cNvPicPr>
          <a:picLocks noChangeAspect="1"/>
        </xdr:cNvPicPr>
      </xdr:nvPicPr>
      <xdr:blipFill>
        <a:blip xmlns:r="http://schemas.openxmlformats.org/officeDocument/2006/relationships" r:embed="rId2"/>
        <a:stretch>
          <a:fillRect/>
        </a:stretch>
      </xdr:blipFill>
      <xdr:spPr>
        <a:xfrm>
          <a:off x="17145000" y="121227"/>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1323427</xdr:colOff>
      <xdr:row>1</xdr:row>
      <xdr:rowOff>427413</xdr:rowOff>
    </xdr:to>
    <xdr:pic>
      <xdr:nvPicPr>
        <xdr:cNvPr id="3" name="Picture 10">
          <a:extLst>
            <a:ext uri="{FF2B5EF4-FFF2-40B4-BE49-F238E27FC236}">
              <a16:creationId xmlns:a16="http://schemas.microsoft.com/office/drawing/2014/main" id="{425AD82B-3A62-40A9-BF4C-D702D24D9A5F}"/>
            </a:ext>
          </a:extLst>
        </xdr:cNvPr>
        <xdr:cNvPicPr>
          <a:picLocks noChangeAspect="1"/>
        </xdr:cNvPicPr>
      </xdr:nvPicPr>
      <xdr:blipFill>
        <a:blip xmlns:r="http://schemas.openxmlformats.org/officeDocument/2006/relationships" r:embed="rId2"/>
        <a:stretch>
          <a:fillRect/>
        </a:stretch>
      </xdr:blipFill>
      <xdr:spPr>
        <a:xfrm>
          <a:off x="17283546" y="86591"/>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ces%20de%20Riesgos%20SIGCMA%20(1)/Matriz%20de%20Riesgos%20Auditor&#237;a%20Interna%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guarinb\Downloads\Matrices%20de%20Riesgos%20SIGCMA%20(1)\Matriz%20de%20Riesgos%20Auditor&#237;a%20Interna%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abSelected="1" zoomScale="90" zoomScaleNormal="90" workbookViewId="0">
      <selection activeCell="C2" sqref="C2"/>
    </sheetView>
  </sheetViews>
  <sheetFormatPr defaultColWidth="11.42578125" defaultRowHeight="15"/>
  <cols>
    <col min="1" max="1" width="28.140625" customWidth="1"/>
    <col min="2" max="2" width="18" customWidth="1"/>
    <col min="3" max="3" width="35.140625" style="6" customWidth="1"/>
    <col min="4" max="5" width="35.140625" customWidth="1"/>
    <col min="6" max="8" width="12.42578125" customWidth="1"/>
  </cols>
  <sheetData>
    <row r="1" spans="1:9" ht="42" customHeight="1">
      <c r="A1" s="305"/>
      <c r="B1" s="305"/>
      <c r="C1" s="305"/>
      <c r="D1" s="305"/>
      <c r="E1" s="305"/>
      <c r="F1" s="305"/>
    </row>
    <row r="5" spans="1:9">
      <c r="D5" s="15"/>
      <c r="E5" s="15"/>
      <c r="F5" s="15"/>
      <c r="G5" s="15"/>
      <c r="H5" s="15"/>
    </row>
    <row r="6" spans="1:9">
      <c r="D6" s="15"/>
      <c r="E6" s="15"/>
      <c r="F6" s="15"/>
      <c r="G6" s="15"/>
      <c r="H6" s="15"/>
    </row>
    <row r="7" spans="1:9" ht="33.75">
      <c r="A7" s="306" t="s">
        <v>0</v>
      </c>
      <c r="B7" s="306"/>
      <c r="C7" s="306"/>
      <c r="D7" s="306"/>
      <c r="E7" s="306"/>
      <c r="F7" s="306"/>
      <c r="G7" s="306"/>
      <c r="H7" s="306"/>
      <c r="I7" s="306"/>
    </row>
    <row r="9" spans="1:9" s="7" customFormat="1" ht="81.75" customHeight="1">
      <c r="A9" s="8" t="s">
        <v>1</v>
      </c>
      <c r="B9" s="307" t="s">
        <v>2</v>
      </c>
      <c r="C9" s="307"/>
      <c r="D9" s="307"/>
      <c r="E9" s="307"/>
      <c r="F9" s="307"/>
      <c r="G9" s="307"/>
      <c r="H9" s="307"/>
      <c r="I9" s="307"/>
    </row>
    <row r="10" spans="1:9" s="7" customFormat="1" ht="16.899999999999999" customHeight="1">
      <c r="A10" s="13"/>
      <c r="B10" s="14"/>
      <c r="C10" s="14"/>
      <c r="D10" s="13"/>
      <c r="E10" s="12"/>
    </row>
    <row r="11" spans="1:9" s="7" customFormat="1" ht="84" customHeight="1">
      <c r="A11" s="8" t="s">
        <v>3</v>
      </c>
      <c r="B11" s="9" t="s">
        <v>4</v>
      </c>
      <c r="C11" s="304" t="s">
        <v>5</v>
      </c>
      <c r="D11" s="304"/>
      <c r="E11" s="304"/>
      <c r="F11" s="304"/>
      <c r="G11" s="304"/>
      <c r="H11" s="304"/>
      <c r="I11" s="304"/>
    </row>
    <row r="12" spans="1:9" ht="32.25" customHeight="1">
      <c r="A12" s="11"/>
    </row>
    <row r="13" spans="1:9" ht="32.25" customHeight="1">
      <c r="A13" s="10" t="s">
        <v>6</v>
      </c>
      <c r="B13" s="303" t="s">
        <v>7</v>
      </c>
      <c r="C13" s="303"/>
      <c r="D13" s="303"/>
      <c r="E13" s="303"/>
      <c r="F13" s="303"/>
      <c r="G13" s="303"/>
      <c r="H13" s="303"/>
      <c r="I13" s="303"/>
    </row>
    <row r="14" spans="1:9" s="7" customFormat="1" ht="69" customHeight="1">
      <c r="A14" s="10" t="s">
        <v>8</v>
      </c>
      <c r="B14" s="304"/>
      <c r="C14" s="304"/>
      <c r="D14" s="304"/>
      <c r="E14" s="304"/>
      <c r="F14" s="304"/>
      <c r="G14" s="304"/>
      <c r="H14" s="304"/>
      <c r="I14" s="304"/>
    </row>
    <row r="15" spans="1:9" s="7" customFormat="1" ht="54" customHeight="1">
      <c r="A15" s="10" t="s">
        <v>9</v>
      </c>
      <c r="B15" s="304"/>
      <c r="C15" s="304"/>
      <c r="D15" s="304"/>
      <c r="E15" s="304"/>
      <c r="F15" s="304"/>
      <c r="G15" s="304"/>
      <c r="H15" s="304"/>
      <c r="I15" s="304"/>
    </row>
    <row r="16" spans="1:9" s="7" customFormat="1" ht="54" customHeight="1">
      <c r="A16" s="8" t="s">
        <v>10</v>
      </c>
      <c r="B16" s="304"/>
      <c r="C16" s="304"/>
      <c r="D16" s="304"/>
      <c r="E16" s="304"/>
      <c r="F16" s="304"/>
      <c r="G16" s="304"/>
      <c r="H16" s="304"/>
      <c r="I16" s="304"/>
    </row>
    <row r="18" spans="1:9" s="7" customFormat="1" ht="54.75" customHeight="1">
      <c r="A18" s="8" t="s">
        <v>11</v>
      </c>
      <c r="B18" s="302"/>
      <c r="C18" s="302"/>
      <c r="D18" s="302"/>
      <c r="E18" s="302"/>
      <c r="F18" s="302"/>
      <c r="G18" s="302"/>
      <c r="H18" s="302"/>
      <c r="I18" s="302"/>
    </row>
    <row r="21" spans="1:9" ht="15.75" thickBot="1"/>
    <row r="22" spans="1:9" ht="15.75" customHeight="1">
      <c r="B22" s="295" t="s">
        <v>12</v>
      </c>
      <c r="C22" s="296" t="s">
        <v>13</v>
      </c>
      <c r="D22" s="296" t="s">
        <v>14</v>
      </c>
      <c r="E22" s="296" t="s">
        <v>15</v>
      </c>
    </row>
    <row r="23" spans="1:9" ht="15.75" customHeight="1" thickBot="1">
      <c r="B23" s="297" t="s">
        <v>16</v>
      </c>
      <c r="C23" s="298" t="s">
        <v>17</v>
      </c>
      <c r="D23" s="298" t="s">
        <v>18</v>
      </c>
      <c r="E23" s="298" t="s">
        <v>19</v>
      </c>
    </row>
    <row r="24" spans="1:9" ht="15.75" customHeight="1">
      <c r="B24" s="299" t="s">
        <v>20</v>
      </c>
      <c r="C24" s="300" t="s">
        <v>11</v>
      </c>
      <c r="D24" s="300" t="s">
        <v>11</v>
      </c>
      <c r="E24" s="300" t="s">
        <v>11</v>
      </c>
    </row>
    <row r="25" spans="1:9" ht="15.75" customHeight="1" thickBot="1">
      <c r="B25" s="297">
        <v>1</v>
      </c>
      <c r="C25" s="301">
        <v>45243</v>
      </c>
      <c r="D25" s="301">
        <v>45272</v>
      </c>
      <c r="E25" s="30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CD65-56AB-43A9-BD00-C563BD5011A2}">
  <dimension ref="B2:J30"/>
  <sheetViews>
    <sheetView workbookViewId="0">
      <selection activeCell="B22" sqref="B22:J30"/>
    </sheetView>
  </sheetViews>
  <sheetFormatPr defaultColWidth="11.42578125" defaultRowHeight="15"/>
  <sheetData>
    <row r="2" spans="2:10" ht="18.75">
      <c r="B2" s="308" t="s">
        <v>21</v>
      </c>
      <c r="C2" s="308"/>
      <c r="D2" s="308"/>
      <c r="E2" s="308"/>
      <c r="F2" s="308"/>
      <c r="G2" s="308"/>
      <c r="H2" s="308"/>
      <c r="I2" s="308"/>
      <c r="J2" s="308"/>
    </row>
    <row r="3" spans="2:10" ht="15.75" thickBot="1"/>
    <row r="4" spans="2:10">
      <c r="B4" s="309" t="s">
        <v>22</v>
      </c>
      <c r="C4" s="310"/>
      <c r="D4" s="310"/>
      <c r="E4" s="310"/>
      <c r="F4" s="310"/>
      <c r="G4" s="310"/>
      <c r="H4" s="310"/>
      <c r="I4" s="310"/>
      <c r="J4" s="311"/>
    </row>
    <row r="5" spans="2:10">
      <c r="B5" s="312"/>
      <c r="C5" s="313"/>
      <c r="D5" s="313"/>
      <c r="E5" s="313"/>
      <c r="F5" s="313"/>
      <c r="G5" s="313"/>
      <c r="H5" s="313"/>
      <c r="I5" s="313"/>
      <c r="J5" s="314"/>
    </row>
    <row r="6" spans="2:10">
      <c r="B6" s="312"/>
      <c r="C6" s="313"/>
      <c r="D6" s="313"/>
      <c r="E6" s="313"/>
      <c r="F6" s="313"/>
      <c r="G6" s="313"/>
      <c r="H6" s="313"/>
      <c r="I6" s="313"/>
      <c r="J6" s="314"/>
    </row>
    <row r="7" spans="2:10" ht="15.75" thickBot="1">
      <c r="B7" s="315"/>
      <c r="C7" s="316"/>
      <c r="D7" s="316"/>
      <c r="E7" s="316"/>
      <c r="F7" s="316"/>
      <c r="G7" s="316"/>
      <c r="H7" s="316"/>
      <c r="I7" s="316"/>
      <c r="J7" s="317"/>
    </row>
    <row r="8" spans="2:10" ht="15.75" thickBot="1"/>
    <row r="9" spans="2:10">
      <c r="B9" s="309" t="s">
        <v>23</v>
      </c>
      <c r="C9" s="310"/>
      <c r="D9" s="310"/>
      <c r="E9" s="310"/>
      <c r="F9" s="310"/>
      <c r="G9" s="310"/>
      <c r="H9" s="310"/>
      <c r="I9" s="310"/>
      <c r="J9" s="311"/>
    </row>
    <row r="10" spans="2:10">
      <c r="B10" s="312"/>
      <c r="C10" s="313"/>
      <c r="D10" s="313"/>
      <c r="E10" s="313"/>
      <c r="F10" s="313"/>
      <c r="G10" s="313"/>
      <c r="H10" s="313"/>
      <c r="I10" s="313"/>
      <c r="J10" s="314"/>
    </row>
    <row r="11" spans="2:10">
      <c r="B11" s="312"/>
      <c r="C11" s="313"/>
      <c r="D11" s="313"/>
      <c r="E11" s="313"/>
      <c r="F11" s="313"/>
      <c r="G11" s="313"/>
      <c r="H11" s="313"/>
      <c r="I11" s="313"/>
      <c r="J11" s="314"/>
    </row>
    <row r="12" spans="2:10">
      <c r="B12" s="312"/>
      <c r="C12" s="313"/>
      <c r="D12" s="313"/>
      <c r="E12" s="313"/>
      <c r="F12" s="313"/>
      <c r="G12" s="313"/>
      <c r="H12" s="313"/>
      <c r="I12" s="313"/>
      <c r="J12" s="314"/>
    </row>
    <row r="13" spans="2:10">
      <c r="B13" s="312"/>
      <c r="C13" s="313"/>
      <c r="D13" s="313"/>
      <c r="E13" s="313"/>
      <c r="F13" s="313"/>
      <c r="G13" s="313"/>
      <c r="H13" s="313"/>
      <c r="I13" s="313"/>
      <c r="J13" s="314"/>
    </row>
    <row r="14" spans="2:10">
      <c r="B14" s="312"/>
      <c r="C14" s="313"/>
      <c r="D14" s="313"/>
      <c r="E14" s="313"/>
      <c r="F14" s="313"/>
      <c r="G14" s="313"/>
      <c r="H14" s="313"/>
      <c r="I14" s="313"/>
      <c r="J14" s="314"/>
    </row>
    <row r="15" spans="2:10" ht="15.75" thickBot="1">
      <c r="B15" s="315"/>
      <c r="C15" s="316"/>
      <c r="D15" s="316"/>
      <c r="E15" s="316"/>
      <c r="F15" s="316"/>
      <c r="G15" s="316"/>
      <c r="H15" s="316"/>
      <c r="I15" s="316"/>
      <c r="J15" s="317"/>
    </row>
    <row r="16" spans="2:10" ht="15.75" thickBot="1"/>
    <row r="17" spans="2:10">
      <c r="B17" s="309" t="s">
        <v>24</v>
      </c>
      <c r="C17" s="310"/>
      <c r="D17" s="310"/>
      <c r="E17" s="310"/>
      <c r="F17" s="310"/>
      <c r="G17" s="310"/>
      <c r="H17" s="310"/>
      <c r="I17" s="310"/>
      <c r="J17" s="311"/>
    </row>
    <row r="18" spans="2:10">
      <c r="B18" s="312"/>
      <c r="C18" s="313"/>
      <c r="D18" s="313"/>
      <c r="E18" s="313"/>
      <c r="F18" s="313"/>
      <c r="G18" s="313"/>
      <c r="H18" s="313"/>
      <c r="I18" s="313"/>
      <c r="J18" s="314"/>
    </row>
    <row r="19" spans="2:10">
      <c r="B19" s="312"/>
      <c r="C19" s="313"/>
      <c r="D19" s="313"/>
      <c r="E19" s="313"/>
      <c r="F19" s="313"/>
      <c r="G19" s="313"/>
      <c r="H19" s="313"/>
      <c r="I19" s="313"/>
      <c r="J19" s="314"/>
    </row>
    <row r="20" spans="2:10" ht="15.75" thickBot="1">
      <c r="B20" s="315"/>
      <c r="C20" s="316"/>
      <c r="D20" s="316"/>
      <c r="E20" s="316"/>
      <c r="F20" s="316"/>
      <c r="G20" s="316"/>
      <c r="H20" s="316"/>
      <c r="I20" s="316"/>
      <c r="J20" s="317"/>
    </row>
    <row r="21" spans="2:10" ht="15.75" thickBot="1"/>
    <row r="22" spans="2:10">
      <c r="B22" s="309" t="s">
        <v>25</v>
      </c>
      <c r="C22" s="310"/>
      <c r="D22" s="310"/>
      <c r="E22" s="310"/>
      <c r="F22" s="310"/>
      <c r="G22" s="310"/>
      <c r="H22" s="310"/>
      <c r="I22" s="310"/>
      <c r="J22" s="311"/>
    </row>
    <row r="23" spans="2:10">
      <c r="B23" s="312"/>
      <c r="C23" s="313"/>
      <c r="D23" s="313"/>
      <c r="E23" s="313"/>
      <c r="F23" s="313"/>
      <c r="G23" s="313"/>
      <c r="H23" s="313"/>
      <c r="I23" s="313"/>
      <c r="J23" s="314"/>
    </row>
    <row r="24" spans="2:10">
      <c r="B24" s="312"/>
      <c r="C24" s="313"/>
      <c r="D24" s="313"/>
      <c r="E24" s="313"/>
      <c r="F24" s="313"/>
      <c r="G24" s="313"/>
      <c r="H24" s="313"/>
      <c r="I24" s="313"/>
      <c r="J24" s="314"/>
    </row>
    <row r="25" spans="2:10">
      <c r="B25" s="312"/>
      <c r="C25" s="313"/>
      <c r="D25" s="313"/>
      <c r="E25" s="313"/>
      <c r="F25" s="313"/>
      <c r="G25" s="313"/>
      <c r="H25" s="313"/>
      <c r="I25" s="313"/>
      <c r="J25" s="314"/>
    </row>
    <row r="26" spans="2:10">
      <c r="B26" s="312"/>
      <c r="C26" s="313"/>
      <c r="D26" s="313"/>
      <c r="E26" s="313"/>
      <c r="F26" s="313"/>
      <c r="G26" s="313"/>
      <c r="H26" s="313"/>
      <c r="I26" s="313"/>
      <c r="J26" s="314"/>
    </row>
    <row r="27" spans="2:10">
      <c r="B27" s="312"/>
      <c r="C27" s="313"/>
      <c r="D27" s="313"/>
      <c r="E27" s="313"/>
      <c r="F27" s="313"/>
      <c r="G27" s="313"/>
      <c r="H27" s="313"/>
      <c r="I27" s="313"/>
      <c r="J27" s="314"/>
    </row>
    <row r="28" spans="2:10">
      <c r="B28" s="312"/>
      <c r="C28" s="313"/>
      <c r="D28" s="313"/>
      <c r="E28" s="313"/>
      <c r="F28" s="313"/>
      <c r="G28" s="313"/>
      <c r="H28" s="313"/>
      <c r="I28" s="313"/>
      <c r="J28" s="314"/>
    </row>
    <row r="29" spans="2:10">
      <c r="B29" s="312"/>
      <c r="C29" s="313"/>
      <c r="D29" s="313"/>
      <c r="E29" s="313"/>
      <c r="F29" s="313"/>
      <c r="G29" s="313"/>
      <c r="H29" s="313"/>
      <c r="I29" s="313"/>
      <c r="J29" s="314"/>
    </row>
    <row r="30" spans="2:10" ht="15.75" thickBot="1">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7" sqref="B7:C7"/>
    </sheetView>
  </sheetViews>
  <sheetFormatPr defaultColWidth="10.42578125" defaultRowHeight="14.25"/>
  <cols>
    <col min="1" max="1" width="53.28515625" style="265" customWidth="1"/>
    <col min="2" max="2" width="15.42578125" style="266" customWidth="1"/>
    <col min="3" max="3" width="72.140625" style="233" customWidth="1"/>
    <col min="4" max="4" width="24.140625" style="266" customWidth="1"/>
    <col min="5" max="5" width="55.85546875" style="233" customWidth="1"/>
    <col min="6" max="6" width="4.7109375" style="233" customWidth="1"/>
    <col min="7" max="16384" width="10.42578125" style="233"/>
  </cols>
  <sheetData>
    <row r="1" spans="1:8" ht="80.099999999999994" customHeight="1">
      <c r="A1" s="231"/>
      <c r="B1" s="322" t="s">
        <v>26</v>
      </c>
      <c r="C1" s="322"/>
      <c r="D1" s="322"/>
      <c r="E1" s="231"/>
      <c r="F1" s="232"/>
      <c r="G1" s="232"/>
      <c r="H1" s="232"/>
    </row>
    <row r="2" spans="1:8" ht="54.75" customHeight="1">
      <c r="A2" s="234" t="s">
        <v>27</v>
      </c>
      <c r="B2" s="323" t="s">
        <v>28</v>
      </c>
      <c r="C2" s="324"/>
      <c r="D2" s="235" t="s">
        <v>29</v>
      </c>
      <c r="E2" s="236" t="s">
        <v>5</v>
      </c>
    </row>
    <row r="3" spans="1:8" ht="16.7" customHeight="1">
      <c r="A3" s="237"/>
      <c r="B3" s="238"/>
      <c r="C3" s="238"/>
      <c r="D3" s="239"/>
      <c r="E3" s="238"/>
    </row>
    <row r="4" spans="1:8" ht="54.75" customHeight="1">
      <c r="A4" s="234" t="s">
        <v>30</v>
      </c>
      <c r="B4" s="325" t="s">
        <v>2</v>
      </c>
      <c r="C4" s="326"/>
      <c r="D4" s="326"/>
      <c r="E4" s="326"/>
    </row>
    <row r="5" spans="1:8" ht="13.35" customHeight="1">
      <c r="A5" s="240"/>
      <c r="B5" s="241"/>
      <c r="D5" s="239"/>
      <c r="E5" s="239"/>
    </row>
    <row r="6" spans="1:8" ht="21" customHeight="1">
      <c r="A6" s="327" t="s">
        <v>31</v>
      </c>
      <c r="B6" s="328" t="s">
        <v>32</v>
      </c>
      <c r="C6" s="328"/>
      <c r="D6" s="328" t="s">
        <v>33</v>
      </c>
      <c r="E6" s="328"/>
    </row>
    <row r="7" spans="1:8" ht="115.5" customHeight="1">
      <c r="A7" s="327"/>
      <c r="B7" s="329" t="s">
        <v>34</v>
      </c>
      <c r="C7" s="330"/>
      <c r="D7" s="331" t="s">
        <v>35</v>
      </c>
      <c r="E7" s="331"/>
    </row>
    <row r="8" spans="1:8" ht="21" customHeight="1">
      <c r="A8" s="240"/>
      <c r="B8" s="241"/>
      <c r="D8" s="239"/>
      <c r="E8" s="239"/>
    </row>
    <row r="9" spans="1:8" ht="20.100000000000001" customHeight="1">
      <c r="A9" s="319" t="s">
        <v>36</v>
      </c>
      <c r="B9" s="319"/>
      <c r="C9" s="319"/>
      <c r="D9" s="319"/>
      <c r="E9" s="319"/>
    </row>
    <row r="10" spans="1:8" ht="20.100000000000001" customHeight="1">
      <c r="A10" s="242" t="s">
        <v>37</v>
      </c>
      <c r="B10" s="242" t="s">
        <v>38</v>
      </c>
      <c r="C10" s="242" t="s">
        <v>39</v>
      </c>
      <c r="D10" s="242" t="s">
        <v>40</v>
      </c>
      <c r="E10" s="242" t="s">
        <v>41</v>
      </c>
    </row>
    <row r="11" spans="1:8" s="246" customFormat="1" ht="118.5" customHeight="1">
      <c r="A11" s="320" t="s">
        <v>42</v>
      </c>
      <c r="B11" s="243">
        <v>1</v>
      </c>
      <c r="C11" s="244" t="s">
        <v>43</v>
      </c>
      <c r="D11" s="245">
        <v>1</v>
      </c>
      <c r="E11" s="244" t="s">
        <v>44</v>
      </c>
    </row>
    <row r="12" spans="1:8" s="246" customFormat="1" ht="113.25" customHeight="1">
      <c r="A12" s="320"/>
      <c r="B12" s="243">
        <v>2</v>
      </c>
      <c r="C12" s="244" t="s">
        <v>45</v>
      </c>
      <c r="D12" s="245"/>
      <c r="E12" s="244"/>
    </row>
    <row r="13" spans="1:8" ht="80.099999999999994" customHeight="1">
      <c r="A13" s="321" t="s">
        <v>46</v>
      </c>
      <c r="B13" s="247">
        <v>3</v>
      </c>
      <c r="C13" s="248" t="s">
        <v>47</v>
      </c>
      <c r="D13" s="247">
        <v>2</v>
      </c>
      <c r="E13" s="248" t="s">
        <v>48</v>
      </c>
    </row>
    <row r="14" spans="1:8" ht="80.099999999999994" customHeight="1">
      <c r="A14" s="321"/>
      <c r="B14" s="247">
        <v>4</v>
      </c>
      <c r="C14" s="248" t="s">
        <v>49</v>
      </c>
      <c r="D14" s="247"/>
      <c r="E14" s="248"/>
    </row>
    <row r="15" spans="1:8" ht="80.099999999999994" customHeight="1">
      <c r="A15" s="321"/>
      <c r="B15" s="247">
        <v>5</v>
      </c>
      <c r="C15" s="248" t="s">
        <v>50</v>
      </c>
      <c r="D15" s="247"/>
      <c r="E15" s="248"/>
    </row>
    <row r="16" spans="1:8" ht="80.099999999999994" customHeight="1">
      <c r="A16" s="318" t="s">
        <v>51</v>
      </c>
      <c r="B16" s="247">
        <v>6</v>
      </c>
      <c r="C16" s="248" t="s">
        <v>52</v>
      </c>
      <c r="D16" s="247">
        <v>3</v>
      </c>
      <c r="E16" s="244" t="s">
        <v>53</v>
      </c>
    </row>
    <row r="17" spans="1:10" ht="80.099999999999994" customHeight="1">
      <c r="A17" s="318"/>
      <c r="B17" s="247">
        <v>7</v>
      </c>
      <c r="C17" s="248" t="s">
        <v>54</v>
      </c>
      <c r="D17" s="247">
        <v>4</v>
      </c>
      <c r="E17" s="244" t="s">
        <v>55</v>
      </c>
    </row>
    <row r="18" spans="1:10" ht="80.099999999999994" customHeight="1">
      <c r="A18" s="318"/>
      <c r="B18" s="247">
        <v>8</v>
      </c>
      <c r="C18" s="248" t="s">
        <v>56</v>
      </c>
      <c r="D18" s="247"/>
      <c r="E18" s="249"/>
    </row>
    <row r="19" spans="1:10" ht="80.099999999999994" customHeight="1">
      <c r="A19" s="318"/>
      <c r="B19" s="247">
        <v>9</v>
      </c>
      <c r="C19" s="248" t="s">
        <v>57</v>
      </c>
      <c r="D19" s="247"/>
      <c r="E19" s="248"/>
    </row>
    <row r="20" spans="1:10" ht="80.099999999999994" customHeight="1">
      <c r="A20" s="318"/>
      <c r="B20" s="247">
        <v>10</v>
      </c>
      <c r="C20" s="248" t="s">
        <v>58</v>
      </c>
      <c r="D20" s="247"/>
      <c r="E20" s="244"/>
      <c r="J20" s="250"/>
    </row>
    <row r="21" spans="1:10" ht="80.099999999999994" customHeight="1">
      <c r="A21" s="318"/>
      <c r="B21" s="247">
        <v>11</v>
      </c>
      <c r="C21" s="248" t="s">
        <v>59</v>
      </c>
      <c r="D21" s="247"/>
      <c r="E21" s="248"/>
      <c r="J21" s="250"/>
    </row>
    <row r="22" spans="1:10" ht="80.099999999999994" customHeight="1">
      <c r="A22" s="318"/>
      <c r="B22" s="247">
        <v>12</v>
      </c>
      <c r="C22" s="248" t="s">
        <v>60</v>
      </c>
      <c r="D22" s="247"/>
      <c r="E22" s="248"/>
      <c r="J22" s="250"/>
    </row>
    <row r="23" spans="1:10" ht="80.099999999999994" customHeight="1">
      <c r="A23" s="318" t="s">
        <v>61</v>
      </c>
      <c r="B23" s="247">
        <v>13</v>
      </c>
      <c r="C23" s="244" t="s">
        <v>62</v>
      </c>
      <c r="D23" s="243">
        <v>5</v>
      </c>
      <c r="E23" s="244" t="s">
        <v>63</v>
      </c>
    </row>
    <row r="24" spans="1:10" ht="80.099999999999994" customHeight="1">
      <c r="A24" s="318"/>
      <c r="B24" s="247">
        <v>14</v>
      </c>
      <c r="C24" s="244" t="s">
        <v>64</v>
      </c>
      <c r="D24" s="243">
        <v>6</v>
      </c>
      <c r="E24" s="244" t="s">
        <v>65</v>
      </c>
    </row>
    <row r="25" spans="1:10" ht="80.099999999999994" customHeight="1">
      <c r="A25" s="318"/>
      <c r="B25" s="247">
        <v>15</v>
      </c>
      <c r="C25" s="244" t="s">
        <v>66</v>
      </c>
      <c r="D25" s="243">
        <v>7</v>
      </c>
      <c r="E25" s="244" t="s">
        <v>67</v>
      </c>
    </row>
    <row r="26" spans="1:10" ht="80.099999999999994" customHeight="1">
      <c r="A26" s="318"/>
      <c r="B26" s="247">
        <v>16</v>
      </c>
      <c r="C26" s="244" t="s">
        <v>68</v>
      </c>
      <c r="D26" s="243"/>
      <c r="E26" s="244"/>
    </row>
    <row r="27" spans="1:10" ht="174.6" customHeight="1">
      <c r="A27" s="251" t="s">
        <v>69</v>
      </c>
      <c r="B27" s="247">
        <v>17</v>
      </c>
      <c r="C27" s="244" t="s">
        <v>70</v>
      </c>
      <c r="D27" s="243">
        <v>8</v>
      </c>
      <c r="E27" s="244" t="s">
        <v>71</v>
      </c>
    </row>
    <row r="28" spans="1:10" ht="48.75" customHeight="1">
      <c r="A28" s="318" t="s">
        <v>72</v>
      </c>
      <c r="B28" s="247">
        <v>18</v>
      </c>
      <c r="C28" s="252" t="s">
        <v>73</v>
      </c>
      <c r="D28" s="247"/>
      <c r="E28" s="248"/>
    </row>
    <row r="29" spans="1:10" ht="87" customHeight="1">
      <c r="A29" s="318"/>
      <c r="B29" s="247">
        <v>19</v>
      </c>
      <c r="C29" s="252" t="s">
        <v>74</v>
      </c>
      <c r="D29" s="247"/>
      <c r="E29" s="248"/>
    </row>
    <row r="30" spans="1:10" ht="20.100000000000001" customHeight="1">
      <c r="A30" s="319" t="s">
        <v>75</v>
      </c>
      <c r="B30" s="319"/>
      <c r="C30" s="319"/>
      <c r="D30" s="319"/>
      <c r="E30" s="319"/>
    </row>
    <row r="31" spans="1:10" ht="20.100000000000001" customHeight="1">
      <c r="A31" s="242" t="s">
        <v>37</v>
      </c>
      <c r="B31" s="242" t="s">
        <v>38</v>
      </c>
      <c r="C31" s="242" t="s">
        <v>76</v>
      </c>
      <c r="D31" s="242" t="s">
        <v>40</v>
      </c>
      <c r="E31" s="242" t="s">
        <v>77</v>
      </c>
    </row>
    <row r="32" spans="1:10" ht="98.45" customHeight="1">
      <c r="A32" s="318" t="s">
        <v>78</v>
      </c>
      <c r="B32" s="243">
        <v>1</v>
      </c>
      <c r="C32" s="244" t="s">
        <v>79</v>
      </c>
      <c r="D32" s="243">
        <v>1</v>
      </c>
      <c r="E32" s="244" t="s">
        <v>80</v>
      </c>
    </row>
    <row r="33" spans="1:5" ht="81" customHeight="1">
      <c r="A33" s="318"/>
      <c r="B33" s="243">
        <v>2</v>
      </c>
      <c r="C33" s="244" t="s">
        <v>81</v>
      </c>
      <c r="D33" s="243">
        <v>2</v>
      </c>
      <c r="E33" s="244" t="s">
        <v>82</v>
      </c>
    </row>
    <row r="34" spans="1:5" ht="92.1" customHeight="1">
      <c r="A34" s="318"/>
      <c r="B34" s="243"/>
      <c r="C34" s="244"/>
      <c r="D34" s="243">
        <v>3</v>
      </c>
      <c r="E34" s="244" t="s">
        <v>83</v>
      </c>
    </row>
    <row r="35" spans="1:5" ht="68.25" customHeight="1">
      <c r="A35" s="318"/>
      <c r="B35" s="243"/>
      <c r="C35" s="244"/>
      <c r="D35" s="243">
        <v>4</v>
      </c>
      <c r="E35" s="244" t="s">
        <v>84</v>
      </c>
    </row>
    <row r="36" spans="1:5" ht="68.25" customHeight="1">
      <c r="A36" s="318"/>
      <c r="B36" s="243"/>
      <c r="C36" s="246"/>
      <c r="D36" s="243">
        <v>5</v>
      </c>
      <c r="E36" s="244" t="s">
        <v>85</v>
      </c>
    </row>
    <row r="37" spans="1:5" ht="41.45" customHeight="1">
      <c r="A37" s="318"/>
      <c r="B37" s="243"/>
      <c r="C37" s="252"/>
      <c r="D37" s="243">
        <v>6</v>
      </c>
      <c r="E37" s="244" t="s">
        <v>86</v>
      </c>
    </row>
    <row r="38" spans="1:5" ht="49.5" customHeight="1">
      <c r="A38" s="318"/>
      <c r="B38" s="243"/>
      <c r="C38" s="252"/>
      <c r="D38" s="243">
        <v>7</v>
      </c>
      <c r="E38" s="252" t="s">
        <v>87</v>
      </c>
    </row>
    <row r="39" spans="1:5" ht="49.5" customHeight="1">
      <c r="A39" s="318" t="s">
        <v>88</v>
      </c>
      <c r="B39" s="243">
        <v>3</v>
      </c>
      <c r="C39" s="252" t="s">
        <v>89</v>
      </c>
      <c r="D39" s="243">
        <v>8</v>
      </c>
      <c r="E39" s="252" t="s">
        <v>90</v>
      </c>
    </row>
    <row r="40" spans="1:5" ht="49.5" customHeight="1">
      <c r="A40" s="318"/>
      <c r="B40" s="243"/>
      <c r="C40" s="252"/>
      <c r="D40" s="243">
        <v>9</v>
      </c>
      <c r="E40" s="252" t="s">
        <v>91</v>
      </c>
    </row>
    <row r="41" spans="1:5" s="253" customFormat="1" ht="68.25" customHeight="1">
      <c r="A41" s="318"/>
      <c r="B41" s="243"/>
      <c r="C41" s="252"/>
      <c r="D41" s="243">
        <v>10</v>
      </c>
      <c r="E41" s="252" t="s">
        <v>92</v>
      </c>
    </row>
    <row r="42" spans="1:5" s="253" customFormat="1" ht="78.75" customHeight="1">
      <c r="A42" s="318"/>
      <c r="B42" s="243"/>
      <c r="C42" s="254"/>
      <c r="D42" s="243">
        <v>11</v>
      </c>
      <c r="E42" s="252" t="s">
        <v>93</v>
      </c>
    </row>
    <row r="43" spans="1:5" s="253" customFormat="1" ht="42.75">
      <c r="A43" s="318" t="s">
        <v>94</v>
      </c>
      <c r="B43" s="243">
        <v>4</v>
      </c>
      <c r="C43" s="244" t="s">
        <v>95</v>
      </c>
      <c r="D43" s="243">
        <v>12</v>
      </c>
      <c r="E43" s="255" t="s">
        <v>96</v>
      </c>
    </row>
    <row r="44" spans="1:5" s="253" customFormat="1" ht="55.5" customHeight="1">
      <c r="A44" s="318"/>
      <c r="B44" s="243">
        <v>5</v>
      </c>
      <c r="C44" s="244" t="s">
        <v>97</v>
      </c>
      <c r="D44" s="243"/>
      <c r="E44" s="244"/>
    </row>
    <row r="45" spans="1:5" s="253" customFormat="1" ht="42.75">
      <c r="A45" s="318"/>
      <c r="B45" s="243">
        <v>6</v>
      </c>
      <c r="C45" s="244" t="s">
        <v>98</v>
      </c>
      <c r="D45" s="243">
        <v>13</v>
      </c>
      <c r="E45" s="244" t="s">
        <v>99</v>
      </c>
    </row>
    <row r="46" spans="1:5" s="253" customFormat="1" ht="61.5" customHeight="1">
      <c r="A46" s="318"/>
      <c r="B46" s="243">
        <v>7</v>
      </c>
      <c r="C46" s="244" t="s">
        <v>100</v>
      </c>
      <c r="D46" s="243">
        <v>14</v>
      </c>
      <c r="E46" s="244" t="s">
        <v>101</v>
      </c>
    </row>
    <row r="47" spans="1:5" ht="71.25" customHeight="1">
      <c r="A47" s="318"/>
      <c r="B47" s="243">
        <v>8</v>
      </c>
      <c r="C47" s="255" t="s">
        <v>102</v>
      </c>
      <c r="D47" s="243">
        <v>15</v>
      </c>
      <c r="E47" s="244" t="s">
        <v>103</v>
      </c>
    </row>
    <row r="48" spans="1:5" ht="105" customHeight="1">
      <c r="A48" s="318"/>
      <c r="B48" s="243">
        <v>9</v>
      </c>
      <c r="C48" s="244" t="s">
        <v>104</v>
      </c>
      <c r="D48" s="243">
        <v>16</v>
      </c>
      <c r="E48" s="244" t="s">
        <v>105</v>
      </c>
    </row>
    <row r="49" spans="1:5" ht="75.599999999999994" customHeight="1">
      <c r="A49" s="318" t="s">
        <v>106</v>
      </c>
      <c r="B49" s="243">
        <v>10</v>
      </c>
      <c r="C49" s="244" t="s">
        <v>107</v>
      </c>
      <c r="D49" s="243">
        <v>17</v>
      </c>
      <c r="E49" s="244" t="s">
        <v>108</v>
      </c>
    </row>
    <row r="50" spans="1:5" ht="62.45" customHeight="1">
      <c r="A50" s="318"/>
      <c r="B50" s="243">
        <v>11</v>
      </c>
      <c r="C50" s="244" t="s">
        <v>109</v>
      </c>
      <c r="D50" s="245">
        <v>18</v>
      </c>
      <c r="E50" s="244" t="s">
        <v>110</v>
      </c>
    </row>
    <row r="51" spans="1:5" ht="28.5">
      <c r="A51" s="318"/>
      <c r="B51" s="243">
        <v>12</v>
      </c>
      <c r="C51" s="244" t="s">
        <v>111</v>
      </c>
      <c r="D51" s="245">
        <v>19</v>
      </c>
      <c r="E51" s="244" t="s">
        <v>112</v>
      </c>
    </row>
    <row r="52" spans="1:5" ht="57">
      <c r="A52" s="318" t="s">
        <v>113</v>
      </c>
      <c r="B52" s="243">
        <v>13</v>
      </c>
      <c r="C52" s="244" t="s">
        <v>114</v>
      </c>
      <c r="D52" s="245">
        <v>20</v>
      </c>
      <c r="E52" s="255" t="s">
        <v>115</v>
      </c>
    </row>
    <row r="53" spans="1:5" ht="28.5">
      <c r="A53" s="318"/>
      <c r="B53" s="243">
        <v>14</v>
      </c>
      <c r="C53" s="244" t="s">
        <v>116</v>
      </c>
      <c r="D53" s="245">
        <v>21</v>
      </c>
      <c r="E53" s="255" t="s">
        <v>117</v>
      </c>
    </row>
    <row r="54" spans="1:5" ht="71.25">
      <c r="A54" s="318"/>
      <c r="B54" s="243">
        <v>15</v>
      </c>
      <c r="C54" s="244" t="s">
        <v>118</v>
      </c>
      <c r="D54" s="245"/>
      <c r="E54" s="255"/>
    </row>
    <row r="55" spans="1:5" ht="28.5">
      <c r="A55" s="318"/>
      <c r="B55" s="243">
        <v>16</v>
      </c>
      <c r="C55" s="244" t="s">
        <v>119</v>
      </c>
      <c r="D55" s="245"/>
      <c r="E55" s="255"/>
    </row>
    <row r="56" spans="1:5">
      <c r="A56" s="318"/>
      <c r="B56" s="243">
        <v>17</v>
      </c>
      <c r="C56" s="244" t="s">
        <v>120</v>
      </c>
      <c r="D56" s="245"/>
      <c r="E56" s="255"/>
    </row>
    <row r="57" spans="1:5" ht="28.5">
      <c r="A57" s="318"/>
      <c r="B57" s="243">
        <v>18</v>
      </c>
      <c r="C57" s="244" t="s">
        <v>121</v>
      </c>
      <c r="D57" s="245"/>
      <c r="E57" s="255"/>
    </row>
    <row r="58" spans="1:5">
      <c r="A58" s="318"/>
      <c r="B58" s="243">
        <v>19</v>
      </c>
      <c r="C58" s="244" t="s">
        <v>122</v>
      </c>
      <c r="D58" s="245"/>
      <c r="E58" s="255"/>
    </row>
    <row r="59" spans="1:5" ht="28.5">
      <c r="A59" s="318"/>
      <c r="B59" s="243">
        <v>20</v>
      </c>
      <c r="C59" s="244" t="s">
        <v>123</v>
      </c>
      <c r="D59" s="245"/>
      <c r="E59" s="255"/>
    </row>
    <row r="60" spans="1:5" ht="28.5">
      <c r="A60" s="318"/>
      <c r="B60" s="243">
        <v>21</v>
      </c>
      <c r="C60" s="244" t="s">
        <v>124</v>
      </c>
      <c r="D60" s="245"/>
      <c r="E60" s="255"/>
    </row>
    <row r="61" spans="1:5">
      <c r="A61" s="318"/>
      <c r="B61" s="243">
        <v>22</v>
      </c>
      <c r="C61" s="244" t="s">
        <v>125</v>
      </c>
      <c r="D61" s="245"/>
      <c r="E61" s="256"/>
    </row>
    <row r="62" spans="1:5" ht="42.75">
      <c r="A62" s="318" t="s">
        <v>126</v>
      </c>
      <c r="B62" s="243">
        <v>23</v>
      </c>
      <c r="C62" s="244" t="s">
        <v>127</v>
      </c>
      <c r="D62" s="245">
        <v>22</v>
      </c>
      <c r="E62" s="255" t="s">
        <v>128</v>
      </c>
    </row>
    <row r="63" spans="1:5" ht="42.75">
      <c r="A63" s="318"/>
      <c r="B63" s="243">
        <v>24</v>
      </c>
      <c r="C63" s="244" t="s">
        <v>129</v>
      </c>
      <c r="D63" s="245">
        <v>23</v>
      </c>
      <c r="E63" s="244" t="s">
        <v>130</v>
      </c>
    </row>
    <row r="64" spans="1:5">
      <c r="A64" s="318"/>
      <c r="B64" s="243">
        <v>25</v>
      </c>
      <c r="C64" s="244" t="s">
        <v>131</v>
      </c>
      <c r="D64" s="245"/>
      <c r="E64" s="255"/>
    </row>
    <row r="65" spans="1:10" ht="42.75">
      <c r="A65" s="332" t="s">
        <v>132</v>
      </c>
      <c r="B65" s="243">
        <v>26</v>
      </c>
      <c r="C65" s="244" t="s">
        <v>133</v>
      </c>
      <c r="D65" s="245">
        <v>24</v>
      </c>
      <c r="E65" s="255" t="s">
        <v>134</v>
      </c>
    </row>
    <row r="66" spans="1:10" ht="45" customHeight="1">
      <c r="A66" s="334"/>
      <c r="B66" s="243"/>
      <c r="C66" s="244"/>
      <c r="D66" s="245"/>
      <c r="E66" s="245"/>
    </row>
    <row r="67" spans="1:10" ht="77.099999999999994" customHeight="1">
      <c r="A67" s="318" t="s">
        <v>135</v>
      </c>
      <c r="B67" s="243">
        <v>27</v>
      </c>
      <c r="C67" s="244" t="s">
        <v>136</v>
      </c>
      <c r="D67" s="245">
        <v>25</v>
      </c>
      <c r="E67" s="244" t="s">
        <v>137</v>
      </c>
    </row>
    <row r="68" spans="1:10" ht="15.95" customHeight="1">
      <c r="A68" s="318"/>
      <c r="B68" s="243"/>
      <c r="C68" s="244"/>
      <c r="D68" s="245">
        <v>26</v>
      </c>
      <c r="E68" s="244" t="s">
        <v>138</v>
      </c>
    </row>
    <row r="69" spans="1:10" ht="50.1" customHeight="1">
      <c r="A69" s="318" t="s">
        <v>139</v>
      </c>
      <c r="B69" s="243">
        <v>28</v>
      </c>
      <c r="C69" s="255" t="s">
        <v>140</v>
      </c>
      <c r="D69" s="245">
        <v>27</v>
      </c>
      <c r="E69" s="255" t="s">
        <v>141</v>
      </c>
    </row>
    <row r="70" spans="1:10" ht="50.1" customHeight="1">
      <c r="A70" s="318"/>
      <c r="B70" s="243">
        <v>29</v>
      </c>
      <c r="C70" s="255" t="s">
        <v>142</v>
      </c>
      <c r="D70" s="245">
        <v>28</v>
      </c>
      <c r="E70" s="255" t="s">
        <v>143</v>
      </c>
    </row>
    <row r="71" spans="1:10" ht="50.1" customHeight="1">
      <c r="A71" s="318"/>
      <c r="B71" s="243"/>
      <c r="C71" s="246"/>
      <c r="D71" s="245">
        <v>29</v>
      </c>
      <c r="E71" s="255" t="s">
        <v>144</v>
      </c>
    </row>
    <row r="72" spans="1:10" ht="50.1" customHeight="1">
      <c r="A72" s="318"/>
      <c r="B72" s="243"/>
      <c r="C72" s="257"/>
      <c r="D72" s="245">
        <v>30</v>
      </c>
      <c r="E72" s="255" t="s">
        <v>145</v>
      </c>
    </row>
    <row r="73" spans="1:10" ht="50.1" customHeight="1">
      <c r="A73" s="318"/>
      <c r="B73" s="243"/>
      <c r="C73" s="255"/>
      <c r="D73" s="245">
        <v>31</v>
      </c>
      <c r="E73" s="255" t="s">
        <v>146</v>
      </c>
    </row>
    <row r="74" spans="1:10" ht="50.1" customHeight="1">
      <c r="A74" s="318"/>
      <c r="B74" s="243"/>
      <c r="C74" s="255"/>
      <c r="D74" s="245">
        <v>32</v>
      </c>
      <c r="E74" s="255" t="s">
        <v>147</v>
      </c>
    </row>
    <row r="75" spans="1:10" ht="50.1" customHeight="1">
      <c r="A75" s="318"/>
      <c r="B75" s="243"/>
      <c r="C75" s="255"/>
      <c r="D75" s="245">
        <v>33</v>
      </c>
      <c r="E75" s="257" t="s">
        <v>148</v>
      </c>
    </row>
    <row r="76" spans="1:10" ht="39.950000000000003" customHeight="1">
      <c r="A76" s="318"/>
      <c r="B76" s="243"/>
      <c r="C76" s="245"/>
      <c r="D76" s="245">
        <v>34</v>
      </c>
      <c r="E76" s="255" t="s">
        <v>149</v>
      </c>
    </row>
    <row r="77" spans="1:10" ht="39.950000000000003" customHeight="1">
      <c r="A77" s="332" t="s">
        <v>150</v>
      </c>
      <c r="B77" s="243">
        <v>30</v>
      </c>
      <c r="C77" s="244" t="s">
        <v>151</v>
      </c>
      <c r="D77" s="245">
        <v>35</v>
      </c>
      <c r="E77" s="244" t="s">
        <v>152</v>
      </c>
    </row>
    <row r="78" spans="1:10" ht="72" customHeight="1">
      <c r="A78" s="333"/>
      <c r="B78" s="243">
        <v>31</v>
      </c>
      <c r="C78" s="244" t="s">
        <v>153</v>
      </c>
      <c r="D78" s="245">
        <v>36</v>
      </c>
      <c r="E78" s="244" t="s">
        <v>154</v>
      </c>
    </row>
    <row r="79" spans="1:10" ht="72" customHeight="1">
      <c r="A79" s="333"/>
      <c r="B79" s="243">
        <v>32</v>
      </c>
      <c r="C79" s="244" t="s">
        <v>155</v>
      </c>
      <c r="D79" s="258">
        <v>37</v>
      </c>
      <c r="E79" s="244" t="s">
        <v>156</v>
      </c>
    </row>
    <row r="80" spans="1:10" ht="72" customHeight="1">
      <c r="A80" s="333"/>
      <c r="B80" s="243">
        <v>33</v>
      </c>
      <c r="C80" s="244" t="s">
        <v>157</v>
      </c>
      <c r="D80" s="258">
        <v>38</v>
      </c>
      <c r="E80" s="244" t="s">
        <v>158</v>
      </c>
      <c r="J80" s="233" t="s">
        <v>35</v>
      </c>
    </row>
    <row r="81" spans="1:5" ht="72" customHeight="1">
      <c r="A81" s="333"/>
      <c r="B81" s="259">
        <v>34</v>
      </c>
      <c r="C81" s="260" t="s">
        <v>159</v>
      </c>
      <c r="D81" s="261">
        <v>39</v>
      </c>
      <c r="E81" s="260" t="s">
        <v>160</v>
      </c>
    </row>
    <row r="82" spans="1:5" ht="72" customHeight="1">
      <c r="A82" s="262"/>
      <c r="B82" s="263"/>
      <c r="C82" s="264"/>
      <c r="D82" s="263"/>
      <c r="E82" s="264"/>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23:A26"/>
    <mergeCell ref="A49:A51"/>
    <mergeCell ref="A28:A29"/>
    <mergeCell ref="A30:E30"/>
    <mergeCell ref="A32:A38"/>
    <mergeCell ref="A39:A42"/>
    <mergeCell ref="A43:A4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L3" sqref="L3"/>
    </sheetView>
  </sheetViews>
  <sheetFormatPr defaultColWidth="10.42578125" defaultRowHeight="60.75" customHeight="1"/>
  <cols>
    <col min="1" max="1" width="60.85546875" style="282" customWidth="1"/>
    <col min="2" max="2" width="15.85546875" style="283" customWidth="1"/>
    <col min="3" max="5" width="15.85546875" style="284" customWidth="1"/>
    <col min="6" max="6" width="40.85546875" style="282" customWidth="1"/>
    <col min="7" max="7" width="2.7109375" style="268" customWidth="1"/>
    <col min="8" max="16384" width="10.42578125" style="268"/>
  </cols>
  <sheetData>
    <row r="1" spans="1:6" ht="60.75" customHeight="1">
      <c r="A1" s="267"/>
      <c r="B1" s="336" t="s">
        <v>161</v>
      </c>
      <c r="C1" s="336"/>
      <c r="D1" s="336"/>
      <c r="E1" s="336"/>
      <c r="F1" s="267"/>
    </row>
    <row r="2" spans="1:6" ht="33" customHeight="1">
      <c r="A2" s="335" t="s">
        <v>162</v>
      </c>
      <c r="B2" s="335"/>
      <c r="C2" s="335"/>
      <c r="D2" s="335"/>
      <c r="E2" s="335"/>
      <c r="F2" s="335"/>
    </row>
    <row r="3" spans="1:6" ht="33" customHeight="1">
      <c r="A3" s="337" t="s">
        <v>163</v>
      </c>
      <c r="B3" s="338" t="s">
        <v>164</v>
      </c>
      <c r="C3" s="338"/>
      <c r="D3" s="338"/>
      <c r="E3" s="338"/>
      <c r="F3" s="269" t="s">
        <v>165</v>
      </c>
    </row>
    <row r="4" spans="1:6" ht="33" customHeight="1">
      <c r="A4" s="337"/>
      <c r="B4" s="270" t="s">
        <v>166</v>
      </c>
      <c r="C4" s="270" t="s">
        <v>167</v>
      </c>
      <c r="D4" s="270" t="s">
        <v>168</v>
      </c>
      <c r="E4" s="270" t="s">
        <v>169</v>
      </c>
      <c r="F4" s="271"/>
    </row>
    <row r="5" spans="1:6" ht="60.75" customHeight="1">
      <c r="A5" s="272" t="s">
        <v>170</v>
      </c>
      <c r="B5" s="273"/>
      <c r="C5" s="274"/>
      <c r="D5" s="274">
        <v>8.9</v>
      </c>
      <c r="E5" s="274">
        <v>13.16</v>
      </c>
      <c r="F5" s="275" t="s">
        <v>171</v>
      </c>
    </row>
    <row r="6" spans="1:6" ht="60.75" customHeight="1">
      <c r="A6" s="276" t="s">
        <v>172</v>
      </c>
      <c r="B6" s="273"/>
      <c r="C6" s="274"/>
      <c r="D6" s="274">
        <v>11</v>
      </c>
      <c r="E6" s="274" t="s">
        <v>173</v>
      </c>
      <c r="F6" s="275" t="s">
        <v>171</v>
      </c>
    </row>
    <row r="7" spans="1:6" ht="60.75" customHeight="1">
      <c r="A7" s="276" t="s">
        <v>174</v>
      </c>
      <c r="B7" s="277"/>
      <c r="C7" s="278"/>
      <c r="D7" s="278">
        <v>1</v>
      </c>
      <c r="E7" s="278" t="s">
        <v>175</v>
      </c>
      <c r="F7" s="275" t="s">
        <v>171</v>
      </c>
    </row>
    <row r="8" spans="1:6" ht="60.75" customHeight="1">
      <c r="A8" s="279" t="s">
        <v>176</v>
      </c>
      <c r="B8" s="277">
        <v>16</v>
      </c>
      <c r="C8" s="278">
        <v>3.4</v>
      </c>
      <c r="D8" s="278" t="s">
        <v>177</v>
      </c>
      <c r="E8" s="278" t="s">
        <v>178</v>
      </c>
      <c r="F8" s="275" t="s">
        <v>171</v>
      </c>
    </row>
    <row r="9" spans="1:6" ht="60.75" customHeight="1">
      <c r="A9" s="279" t="s">
        <v>179</v>
      </c>
      <c r="B9" s="277" t="s">
        <v>180</v>
      </c>
      <c r="C9" s="277">
        <v>7</v>
      </c>
      <c r="D9" s="274" t="s">
        <v>181</v>
      </c>
      <c r="E9" s="274" t="s">
        <v>182</v>
      </c>
      <c r="F9" s="275" t="s">
        <v>171</v>
      </c>
    </row>
    <row r="10" spans="1:6" ht="60.75" customHeight="1">
      <c r="A10" s="276" t="s">
        <v>183</v>
      </c>
      <c r="B10" s="273"/>
      <c r="C10" s="274"/>
      <c r="D10" s="274" t="s">
        <v>184</v>
      </c>
      <c r="E10" s="274">
        <v>28</v>
      </c>
      <c r="F10" s="275" t="s">
        <v>171</v>
      </c>
    </row>
    <row r="11" spans="1:6" ht="60.75" customHeight="1">
      <c r="A11" s="280" t="s">
        <v>185</v>
      </c>
      <c r="B11" s="277"/>
      <c r="C11" s="278"/>
      <c r="D11" s="278" t="s">
        <v>186</v>
      </c>
      <c r="E11" s="278">
        <v>20.21</v>
      </c>
      <c r="F11" s="281" t="s">
        <v>171</v>
      </c>
    </row>
    <row r="12" spans="1:6" ht="60.75" customHeight="1">
      <c r="A12" s="280" t="s">
        <v>187</v>
      </c>
      <c r="B12" s="277"/>
      <c r="C12" s="278"/>
      <c r="D12" s="274" t="s">
        <v>188</v>
      </c>
      <c r="E12" s="278" t="s">
        <v>189</v>
      </c>
      <c r="F12" s="281" t="s">
        <v>171</v>
      </c>
    </row>
    <row r="13" spans="1:6" ht="60.75" customHeight="1">
      <c r="A13" s="280" t="s">
        <v>190</v>
      </c>
      <c r="B13" s="277">
        <v>2.17</v>
      </c>
      <c r="C13" s="278">
        <v>8</v>
      </c>
      <c r="D13" s="278">
        <v>1</v>
      </c>
      <c r="E13" s="278" t="s">
        <v>191</v>
      </c>
      <c r="F13" s="281"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4A8705A-C166-478E-B138-7E634B6F7EC0}"/>
    <dataValidation allowBlank="1" showInputMessage="1" showErrorMessage="1" prompt="Proponer y escribir en una frase la estrategia para gestionar la debilidad, la oportunidad, la amenaza o la fortaleza.Usar verbo de acción en infinitivo._x000a_" sqref="G1 A3" xr:uid="{D32F42FC-3C54-4747-A1F9-2C4BA25B0725}"/>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 zoomScale="112" zoomScaleNormal="112" workbookViewId="0">
      <selection activeCell="H18" sqref="H18:I18"/>
    </sheetView>
  </sheetViews>
  <sheetFormatPr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7" t="s">
        <v>193</v>
      </c>
      <c r="C2" s="378"/>
      <c r="D2" s="378"/>
      <c r="E2" s="378"/>
      <c r="F2" s="378"/>
      <c r="G2" s="379"/>
    </row>
    <row r="3" spans="2:9" ht="15">
      <c r="B3" s="380" t="s">
        <v>194</v>
      </c>
      <c r="C3" s="381"/>
      <c r="D3" s="382"/>
      <c r="E3" s="382"/>
      <c r="F3" s="382"/>
      <c r="G3" s="383"/>
    </row>
    <row r="4" spans="2:9" ht="88.5" customHeight="1">
      <c r="B4" s="384" t="s">
        <v>195</v>
      </c>
      <c r="C4" s="385"/>
      <c r="D4" s="385"/>
      <c r="E4" s="385"/>
      <c r="F4" s="385"/>
      <c r="G4" s="386"/>
    </row>
    <row r="5" spans="2:9" ht="15">
      <c r="B5" s="114"/>
      <c r="C5" s="122"/>
      <c r="D5" s="123"/>
      <c r="E5" s="124"/>
      <c r="F5" s="124"/>
      <c r="G5" s="124"/>
    </row>
    <row r="6" spans="2:9" ht="16.5" customHeight="1">
      <c r="B6" s="387" t="s">
        <v>196</v>
      </c>
      <c r="C6" s="388"/>
      <c r="D6" s="388"/>
      <c r="E6" s="388"/>
      <c r="F6" s="388"/>
      <c r="G6" s="389"/>
    </row>
    <row r="7" spans="2:9" ht="76.5" customHeight="1">
      <c r="B7" s="387"/>
      <c r="C7" s="388"/>
      <c r="D7" s="388"/>
      <c r="E7" s="388"/>
      <c r="F7" s="388"/>
      <c r="G7" s="389"/>
    </row>
    <row r="8" spans="2:9" ht="15" thickBot="1">
      <c r="B8" s="125"/>
      <c r="C8" s="126"/>
      <c r="D8" s="126"/>
      <c r="E8" s="127"/>
      <c r="F8" s="128"/>
      <c r="G8" s="128"/>
    </row>
    <row r="9" spans="2:9">
      <c r="B9" s="129"/>
      <c r="C9" s="130" t="s">
        <v>197</v>
      </c>
      <c r="D9" s="390" t="s">
        <v>198</v>
      </c>
      <c r="E9" s="391"/>
      <c r="F9" s="392" t="s">
        <v>199</v>
      </c>
      <c r="G9" s="393"/>
    </row>
    <row r="10" spans="2:9" ht="15" customHeight="1">
      <c r="B10" s="131"/>
      <c r="C10" s="116">
        <v>5</v>
      </c>
      <c r="D10" s="373" t="s">
        <v>200</v>
      </c>
      <c r="E10" s="374"/>
      <c r="F10" s="367" t="s">
        <v>201</v>
      </c>
      <c r="G10" s="357"/>
      <c r="H10" s="376"/>
      <c r="I10" s="376"/>
    </row>
    <row r="11" spans="2:9">
      <c r="B11" s="131"/>
      <c r="C11" s="116">
        <v>5</v>
      </c>
      <c r="D11" s="373" t="s">
        <v>202</v>
      </c>
      <c r="E11" s="374"/>
      <c r="F11" s="367" t="s">
        <v>203</v>
      </c>
      <c r="G11" s="357"/>
      <c r="H11" s="376"/>
      <c r="I11" s="376"/>
    </row>
    <row r="12" spans="2:9">
      <c r="B12" s="131"/>
      <c r="C12" s="116">
        <v>5</v>
      </c>
      <c r="D12" s="373" t="s">
        <v>204</v>
      </c>
      <c r="E12" s="374"/>
      <c r="F12" s="367" t="s">
        <v>205</v>
      </c>
      <c r="G12" s="357"/>
      <c r="H12" s="376"/>
      <c r="I12" s="376"/>
    </row>
    <row r="13" spans="2:9" ht="27.75" customHeight="1">
      <c r="B13" s="131"/>
      <c r="C13" s="116">
        <v>5</v>
      </c>
      <c r="D13" s="373" t="s">
        <v>206</v>
      </c>
      <c r="E13" s="374"/>
      <c r="F13" s="367" t="s">
        <v>207</v>
      </c>
      <c r="G13" s="357"/>
      <c r="H13" s="376"/>
      <c r="I13" s="376"/>
    </row>
    <row r="14" spans="2:9">
      <c r="B14" s="131"/>
      <c r="C14" s="116">
        <v>5</v>
      </c>
      <c r="D14" s="373" t="s">
        <v>208</v>
      </c>
      <c r="E14" s="374"/>
      <c r="F14" s="367" t="s">
        <v>209</v>
      </c>
      <c r="G14" s="357"/>
      <c r="H14" s="376"/>
      <c r="I14" s="376"/>
    </row>
    <row r="15" spans="2:9" ht="41.25" customHeight="1">
      <c r="B15" s="131"/>
      <c r="C15" s="116">
        <v>5</v>
      </c>
      <c r="D15" s="373" t="s">
        <v>210</v>
      </c>
      <c r="E15" s="374"/>
      <c r="F15" s="367" t="s">
        <v>211</v>
      </c>
      <c r="G15" s="357"/>
      <c r="H15" s="376"/>
      <c r="I15" s="376"/>
    </row>
    <row r="16" spans="2:9" ht="41.25" customHeight="1">
      <c r="B16" s="131"/>
      <c r="C16" s="116">
        <v>5</v>
      </c>
      <c r="D16" s="368" t="s">
        <v>212</v>
      </c>
      <c r="E16" s="369"/>
      <c r="F16" s="367" t="s">
        <v>213</v>
      </c>
      <c r="G16" s="357"/>
      <c r="H16" s="376"/>
      <c r="I16" s="376"/>
    </row>
    <row r="17" spans="2:9" ht="51.75" customHeight="1">
      <c r="B17" s="131"/>
      <c r="C17" s="116">
        <v>5</v>
      </c>
      <c r="D17" s="369" t="s">
        <v>214</v>
      </c>
      <c r="E17" s="375"/>
      <c r="F17" s="367" t="s">
        <v>215</v>
      </c>
      <c r="G17" s="357"/>
      <c r="H17" s="376"/>
      <c r="I17" s="376"/>
    </row>
    <row r="18" spans="2:9" ht="51.75" customHeight="1">
      <c r="B18" s="131"/>
      <c r="C18" s="116">
        <v>5</v>
      </c>
      <c r="D18" s="368" t="s">
        <v>216</v>
      </c>
      <c r="E18" s="369"/>
      <c r="F18" s="367" t="s">
        <v>217</v>
      </c>
      <c r="G18" s="357"/>
      <c r="H18" s="376"/>
      <c r="I18" s="376"/>
    </row>
    <row r="19" spans="2:9" ht="51.75" customHeight="1">
      <c r="B19" s="131"/>
      <c r="C19" s="116">
        <v>5</v>
      </c>
      <c r="D19" s="119" t="s">
        <v>218</v>
      </c>
      <c r="E19" s="120"/>
      <c r="F19" s="367" t="s">
        <v>219</v>
      </c>
      <c r="G19" s="357"/>
      <c r="H19" s="376"/>
      <c r="I19" s="376"/>
    </row>
    <row r="20" spans="2:9" ht="51.75" customHeight="1">
      <c r="B20" s="131"/>
      <c r="C20" s="116">
        <v>5</v>
      </c>
      <c r="D20" s="119" t="s">
        <v>220</v>
      </c>
      <c r="E20" s="120"/>
      <c r="F20" s="367" t="s">
        <v>221</v>
      </c>
      <c r="G20" s="357"/>
      <c r="H20" s="376"/>
      <c r="I20" s="376"/>
    </row>
    <row r="21" spans="2:9" ht="66.75" customHeight="1">
      <c r="B21" s="131"/>
      <c r="C21" s="116">
        <v>5</v>
      </c>
      <c r="D21" s="368" t="s">
        <v>222</v>
      </c>
      <c r="E21" s="369"/>
      <c r="F21" s="367" t="s">
        <v>223</v>
      </c>
      <c r="G21" s="357"/>
      <c r="H21" s="376"/>
      <c r="I21" s="376"/>
    </row>
    <row r="22" spans="2:9" ht="36" customHeight="1">
      <c r="B22" s="131"/>
      <c r="C22" s="116">
        <v>5</v>
      </c>
      <c r="D22" s="370" t="s">
        <v>224</v>
      </c>
      <c r="E22" s="371"/>
      <c r="F22" s="367" t="s">
        <v>225</v>
      </c>
      <c r="G22" s="357"/>
      <c r="H22" s="394"/>
      <c r="I22" s="394"/>
    </row>
    <row r="23" spans="2:9" ht="26.25" customHeight="1">
      <c r="B23" s="131"/>
      <c r="C23" s="116">
        <v>5</v>
      </c>
      <c r="D23" s="372" t="s">
        <v>226</v>
      </c>
      <c r="E23" s="372"/>
      <c r="F23" s="356" t="s">
        <v>227</v>
      </c>
      <c r="G23" s="357"/>
      <c r="H23" s="376"/>
      <c r="I23" s="376"/>
    </row>
    <row r="24" spans="2:9" ht="26.25" customHeight="1">
      <c r="B24" s="131"/>
      <c r="C24" s="116">
        <v>5</v>
      </c>
      <c r="D24" s="372" t="s">
        <v>228</v>
      </c>
      <c r="E24" s="372"/>
      <c r="F24" s="356" t="s">
        <v>229</v>
      </c>
      <c r="G24" s="357"/>
      <c r="H24" s="376"/>
      <c r="I24" s="376"/>
    </row>
    <row r="25" spans="2:9" ht="26.25" customHeight="1">
      <c r="B25" s="131"/>
      <c r="C25" s="116">
        <v>5</v>
      </c>
      <c r="D25" s="354" t="s">
        <v>230</v>
      </c>
      <c r="E25" s="355"/>
      <c r="F25" s="356" t="s">
        <v>231</v>
      </c>
      <c r="G25" s="357"/>
      <c r="H25" s="376"/>
      <c r="I25" s="376"/>
    </row>
    <row r="26" spans="2:9" ht="27" customHeight="1">
      <c r="B26" s="132"/>
      <c r="C26" s="358" t="s">
        <v>232</v>
      </c>
      <c r="D26" s="359"/>
      <c r="E26" s="359"/>
      <c r="F26" s="359"/>
      <c r="G26" s="360"/>
    </row>
    <row r="27" spans="2:9" ht="27" customHeight="1">
      <c r="B27" s="361" t="s">
        <v>233</v>
      </c>
      <c r="C27" s="362"/>
      <c r="D27" s="362"/>
      <c r="E27" s="362"/>
      <c r="F27" s="362"/>
      <c r="G27" s="363"/>
    </row>
    <row r="28" spans="2:9" ht="10.5" customHeight="1">
      <c r="B28" s="133"/>
      <c r="D28" s="134"/>
      <c r="E28" s="135"/>
      <c r="F28" s="136"/>
      <c r="G28" s="136"/>
    </row>
    <row r="29" spans="2:9">
      <c r="B29" s="133"/>
      <c r="C29" s="137"/>
      <c r="D29" s="364" t="s">
        <v>198</v>
      </c>
      <c r="E29" s="364"/>
      <c r="F29" s="365" t="s">
        <v>199</v>
      </c>
      <c r="G29" s="366"/>
    </row>
    <row r="30" spans="2:9">
      <c r="B30" s="133"/>
      <c r="D30" s="343" t="s">
        <v>200</v>
      </c>
      <c r="E30" s="343"/>
      <c r="F30" s="344" t="s">
        <v>234</v>
      </c>
      <c r="G30" s="345"/>
      <c r="H30" s="376"/>
      <c r="I30" s="376"/>
    </row>
    <row r="31" spans="2:9">
      <c r="B31" s="133"/>
      <c r="D31" s="343" t="s">
        <v>202</v>
      </c>
      <c r="E31" s="343"/>
      <c r="F31" s="344" t="s">
        <v>235</v>
      </c>
      <c r="G31" s="345"/>
      <c r="H31" s="376"/>
      <c r="I31" s="376"/>
    </row>
    <row r="32" spans="2:9">
      <c r="B32" s="133"/>
      <c r="D32" s="343" t="s">
        <v>204</v>
      </c>
      <c r="E32" s="343"/>
      <c r="F32" s="344" t="s">
        <v>236</v>
      </c>
      <c r="G32" s="345"/>
      <c r="H32" s="376"/>
      <c r="I32" s="376"/>
    </row>
    <row r="33" spans="2:9">
      <c r="B33" s="133"/>
      <c r="D33" s="343" t="s">
        <v>206</v>
      </c>
      <c r="E33" s="343"/>
      <c r="F33" s="344" t="s">
        <v>237</v>
      </c>
      <c r="G33" s="345"/>
      <c r="H33" s="376"/>
      <c r="I33" s="376"/>
    </row>
    <row r="34" spans="2:9">
      <c r="B34" s="133"/>
      <c r="D34" s="343" t="s">
        <v>208</v>
      </c>
      <c r="E34" s="343"/>
      <c r="F34" s="344" t="s">
        <v>238</v>
      </c>
      <c r="G34" s="345"/>
      <c r="H34" s="376"/>
      <c r="I34" s="376"/>
    </row>
    <row r="35" spans="2:9" ht="40.9" customHeight="1">
      <c r="B35" s="133"/>
      <c r="D35" s="343" t="s">
        <v>239</v>
      </c>
      <c r="E35" s="343"/>
      <c r="F35" s="344" t="s">
        <v>240</v>
      </c>
      <c r="G35" s="345"/>
      <c r="H35" s="376"/>
      <c r="I35" s="376"/>
    </row>
    <row r="36" spans="2:9" ht="42" customHeight="1">
      <c r="B36" s="115"/>
      <c r="C36" s="138"/>
      <c r="D36" s="343" t="s">
        <v>241</v>
      </c>
      <c r="E36" s="343"/>
      <c r="F36" s="344" t="s">
        <v>242</v>
      </c>
      <c r="G36" s="345"/>
      <c r="H36" s="395"/>
      <c r="I36" s="395"/>
    </row>
    <row r="37" spans="2:9" ht="30.75" customHeight="1">
      <c r="B37" s="115"/>
      <c r="C37" s="138"/>
      <c r="D37" s="343" t="s">
        <v>243</v>
      </c>
      <c r="E37" s="343"/>
      <c r="F37" s="352" t="s">
        <v>244</v>
      </c>
      <c r="G37" s="353"/>
      <c r="H37" s="395"/>
      <c r="I37" s="395"/>
    </row>
    <row r="38" spans="2:9" ht="33" customHeight="1">
      <c r="B38" s="115"/>
      <c r="C38" s="138"/>
      <c r="D38" s="343" t="s">
        <v>245</v>
      </c>
      <c r="E38" s="343"/>
      <c r="F38" s="352" t="s">
        <v>244</v>
      </c>
      <c r="G38" s="353"/>
      <c r="H38" s="395"/>
      <c r="I38" s="395"/>
    </row>
    <row r="39" spans="2:9" ht="30" customHeight="1">
      <c r="B39" s="115"/>
      <c r="C39" s="138"/>
      <c r="D39" s="343" t="s">
        <v>246</v>
      </c>
      <c r="E39" s="343"/>
      <c r="F39" s="352" t="s">
        <v>244</v>
      </c>
      <c r="G39" s="353"/>
      <c r="H39" s="395"/>
      <c r="I39" s="395"/>
    </row>
    <row r="40" spans="2:9" ht="30" customHeight="1">
      <c r="B40" s="115"/>
      <c r="C40" s="138"/>
      <c r="D40" s="343" t="s">
        <v>247</v>
      </c>
      <c r="E40" s="343"/>
      <c r="F40" s="352" t="s">
        <v>244</v>
      </c>
      <c r="G40" s="353"/>
      <c r="H40" s="395"/>
      <c r="I40" s="395"/>
    </row>
    <row r="41" spans="2:9" ht="30" customHeight="1">
      <c r="B41" s="115"/>
      <c r="C41" s="138"/>
      <c r="D41" s="339" t="s">
        <v>248</v>
      </c>
      <c r="E41" s="340"/>
      <c r="F41" s="344" t="s">
        <v>249</v>
      </c>
      <c r="G41" s="345"/>
      <c r="H41" s="395"/>
      <c r="I41" s="395"/>
    </row>
    <row r="42" spans="2:9" ht="35.25" customHeight="1">
      <c r="B42" s="115"/>
      <c r="C42" s="138"/>
      <c r="D42" s="343" t="s">
        <v>250</v>
      </c>
      <c r="E42" s="343"/>
      <c r="F42" s="344" t="s">
        <v>251</v>
      </c>
      <c r="G42" s="345"/>
      <c r="H42" s="395"/>
      <c r="I42" s="395"/>
    </row>
    <row r="43" spans="2:9" ht="31.5" customHeight="1">
      <c r="B43" s="115"/>
      <c r="C43" s="138"/>
      <c r="D43" s="343" t="s">
        <v>243</v>
      </c>
      <c r="E43" s="343"/>
      <c r="F43" s="352" t="s">
        <v>244</v>
      </c>
      <c r="G43" s="353"/>
      <c r="H43" s="395"/>
      <c r="I43" s="395"/>
    </row>
    <row r="44" spans="2:9" ht="35.25" customHeight="1">
      <c r="B44" s="115"/>
      <c r="C44" s="138"/>
      <c r="D44" s="343" t="s">
        <v>252</v>
      </c>
      <c r="E44" s="343"/>
      <c r="F44" s="352" t="s">
        <v>244</v>
      </c>
      <c r="G44" s="353"/>
      <c r="H44" s="395"/>
      <c r="I44" s="395"/>
    </row>
    <row r="45" spans="2:9" ht="57" customHeight="1">
      <c r="B45" s="115"/>
      <c r="C45" s="138"/>
      <c r="D45" s="343" t="s">
        <v>247</v>
      </c>
      <c r="E45" s="343"/>
      <c r="F45" s="352" t="s">
        <v>244</v>
      </c>
      <c r="G45" s="353"/>
      <c r="H45" s="395"/>
      <c r="I45" s="395"/>
    </row>
    <row r="46" spans="2:9" ht="32.25" customHeight="1">
      <c r="B46" s="115"/>
      <c r="C46" s="138"/>
      <c r="D46" s="343" t="s">
        <v>245</v>
      </c>
      <c r="E46" s="343"/>
      <c r="F46" s="352" t="s">
        <v>244</v>
      </c>
      <c r="G46" s="353"/>
      <c r="H46" s="395"/>
      <c r="I46" s="395"/>
    </row>
    <row r="47" spans="2:9" ht="32.25" customHeight="1">
      <c r="B47" s="115"/>
      <c r="C47" s="138"/>
      <c r="D47" s="339" t="s">
        <v>253</v>
      </c>
      <c r="E47" s="340"/>
      <c r="F47" s="341" t="s">
        <v>254</v>
      </c>
      <c r="G47" s="342"/>
      <c r="H47" s="395"/>
      <c r="I47" s="395"/>
    </row>
    <row r="48" spans="2:9" ht="32.25" customHeight="1">
      <c r="B48" s="115"/>
      <c r="C48" s="138"/>
      <c r="D48" s="343" t="s">
        <v>255</v>
      </c>
      <c r="E48" s="343"/>
      <c r="F48" s="344" t="s">
        <v>256</v>
      </c>
      <c r="G48" s="345"/>
      <c r="H48" s="395"/>
      <c r="I48" s="395"/>
    </row>
    <row r="49" spans="2:9" ht="32.25" customHeight="1">
      <c r="B49" s="115"/>
      <c r="C49" s="138"/>
      <c r="D49" s="343" t="s">
        <v>257</v>
      </c>
      <c r="E49" s="343"/>
      <c r="F49" s="344" t="s">
        <v>258</v>
      </c>
      <c r="G49" s="345"/>
      <c r="H49" s="395"/>
      <c r="I49" s="395"/>
    </row>
    <row r="50" spans="2:9" ht="32.25" customHeight="1">
      <c r="B50" s="115"/>
      <c r="C50" s="138"/>
      <c r="D50" s="343" t="s">
        <v>259</v>
      </c>
      <c r="E50" s="343"/>
      <c r="F50" s="344" t="s">
        <v>260</v>
      </c>
      <c r="G50" s="345"/>
      <c r="H50" s="395"/>
      <c r="I50" s="395"/>
    </row>
    <row r="51" spans="2:9" ht="32.25" customHeight="1">
      <c r="B51" s="115"/>
      <c r="C51" s="138"/>
      <c r="D51" s="134"/>
      <c r="E51" s="134"/>
      <c r="F51" s="136"/>
      <c r="G51" s="136"/>
      <c r="H51" s="395"/>
      <c r="I51" s="395"/>
    </row>
    <row r="52" spans="2:9" ht="32.25" customHeight="1">
      <c r="B52" s="115"/>
      <c r="C52" s="138"/>
      <c r="D52" s="134"/>
      <c r="E52" s="134"/>
      <c r="F52" s="136"/>
      <c r="G52" s="136"/>
    </row>
    <row r="53" spans="2:9" ht="32.25" customHeight="1">
      <c r="B53" s="115"/>
      <c r="C53" s="138"/>
      <c r="D53" s="134"/>
      <c r="E53" s="134"/>
      <c r="F53" s="136"/>
      <c r="G53" s="136"/>
    </row>
    <row r="54" spans="2:9" ht="21.75" customHeight="1">
      <c r="B54" s="346" t="s">
        <v>261</v>
      </c>
      <c r="C54" s="347"/>
      <c r="D54" s="347"/>
      <c r="E54" s="347"/>
      <c r="F54" s="347"/>
      <c r="G54" s="348"/>
    </row>
    <row r="55" spans="2:9" ht="21.75" customHeight="1">
      <c r="B55" s="346" t="s">
        <v>262</v>
      </c>
      <c r="C55" s="347"/>
      <c r="D55" s="347"/>
      <c r="E55" s="347"/>
      <c r="F55" s="347"/>
      <c r="G55" s="348"/>
    </row>
    <row r="56" spans="2:9" ht="20.25" customHeight="1">
      <c r="B56" s="346" t="s">
        <v>263</v>
      </c>
      <c r="C56" s="347"/>
      <c r="D56" s="347"/>
      <c r="E56" s="347"/>
      <c r="F56" s="347"/>
      <c r="G56" s="348"/>
    </row>
    <row r="57" spans="2:9" ht="20.25" customHeight="1">
      <c r="B57" s="346" t="s">
        <v>264</v>
      </c>
      <c r="C57" s="347"/>
      <c r="D57" s="347"/>
      <c r="E57" s="347"/>
      <c r="F57" s="347"/>
      <c r="G57" s="348"/>
    </row>
    <row r="58" spans="2:9" ht="18" customHeight="1" thickBot="1">
      <c r="B58" s="349" t="s">
        <v>265</v>
      </c>
      <c r="C58" s="350"/>
      <c r="D58" s="350"/>
      <c r="E58" s="350"/>
      <c r="F58" s="350"/>
      <c r="G58" s="351"/>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9"/>
  <sheetViews>
    <sheetView showGridLines="0" zoomScale="90" zoomScaleNormal="90" zoomScalePageLayoutView="50" workbookViewId="0">
      <selection activeCell="E10" sqref="E10:E19"/>
    </sheetView>
  </sheetViews>
  <sheetFormatPr defaultColWidth="11.42578125" defaultRowHeight="15.75"/>
  <cols>
    <col min="1" max="1" width="5" style="215" bestFit="1" customWidth="1"/>
    <col min="2" max="2" width="36.7109375" style="215" customWidth="1"/>
    <col min="3" max="3" width="35.7109375" style="215" customWidth="1"/>
    <col min="4" max="4" width="52.5703125" style="216" customWidth="1"/>
    <col min="5" max="5" width="27.42578125" style="215" customWidth="1"/>
    <col min="6" max="6" width="22" style="215" customWidth="1"/>
    <col min="7" max="7" width="17.28515625" style="215" bestFit="1" customWidth="1"/>
    <col min="8" max="8" width="26.28515625" style="215" customWidth="1"/>
    <col min="9" max="9" width="37.28515625" style="215" customWidth="1"/>
    <col min="10" max="10" width="33.28515625" style="215" customWidth="1"/>
    <col min="11" max="11" width="25.5703125" style="215" customWidth="1"/>
    <col min="12" max="12" width="15.7109375" style="215" customWidth="1"/>
    <col min="13" max="13" width="25.5703125" style="215" customWidth="1"/>
    <col min="14" max="14" width="26.28515625" style="215" customWidth="1"/>
    <col min="15" max="15" width="6.28515625" style="215" hidden="1" customWidth="1"/>
    <col min="16" max="267" width="11.42578125" style="199"/>
    <col min="268" max="16384" width="11.42578125" style="200"/>
  </cols>
  <sheetData>
    <row r="1" spans="1:267" s="179" customFormat="1">
      <c r="A1" s="453"/>
      <c r="B1" s="454"/>
      <c r="C1" s="454"/>
      <c r="D1" s="175"/>
      <c r="E1" s="176"/>
      <c r="F1" s="176"/>
      <c r="G1" s="176"/>
      <c r="H1" s="176"/>
      <c r="I1" s="176"/>
      <c r="J1" s="176"/>
      <c r="K1" s="176"/>
      <c r="L1" s="176"/>
      <c r="M1" s="176"/>
      <c r="N1" s="177"/>
      <c r="O1" s="176"/>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c r="BN1" s="178"/>
      <c r="BO1" s="178"/>
      <c r="BP1" s="178"/>
      <c r="BQ1" s="178"/>
      <c r="BR1" s="178"/>
      <c r="BS1" s="178"/>
      <c r="BT1" s="178"/>
      <c r="BU1" s="178"/>
      <c r="BV1" s="178"/>
      <c r="BW1" s="178"/>
      <c r="BX1" s="178"/>
      <c r="BY1" s="178"/>
      <c r="BZ1" s="178"/>
      <c r="CA1" s="178"/>
      <c r="CB1" s="178"/>
      <c r="CC1" s="178"/>
      <c r="CD1" s="178"/>
      <c r="CE1" s="178"/>
      <c r="CF1" s="178"/>
      <c r="CG1" s="178"/>
      <c r="CH1" s="178"/>
      <c r="CI1" s="178"/>
      <c r="CJ1" s="178"/>
      <c r="CK1" s="178"/>
      <c r="CL1" s="178"/>
      <c r="CM1" s="178"/>
      <c r="CN1" s="178"/>
      <c r="CO1" s="178"/>
      <c r="CP1" s="178"/>
      <c r="CQ1" s="178"/>
      <c r="CR1" s="178"/>
      <c r="CS1" s="178"/>
      <c r="CT1" s="178"/>
      <c r="CU1" s="178"/>
      <c r="CV1" s="178"/>
      <c r="CW1" s="178"/>
      <c r="CX1" s="178"/>
      <c r="CY1" s="178"/>
      <c r="CZ1" s="178"/>
      <c r="DA1" s="178"/>
      <c r="DB1" s="178"/>
      <c r="DC1" s="178"/>
      <c r="DD1" s="178"/>
      <c r="DE1" s="178"/>
      <c r="DF1" s="178"/>
      <c r="DG1" s="178"/>
      <c r="DH1" s="178"/>
      <c r="DI1" s="178"/>
      <c r="DJ1" s="178"/>
      <c r="DK1" s="178"/>
      <c r="DL1" s="178"/>
      <c r="DM1" s="178"/>
      <c r="DN1" s="178"/>
      <c r="DO1" s="178"/>
      <c r="DP1" s="178"/>
      <c r="DQ1" s="178"/>
      <c r="DR1" s="178"/>
      <c r="DS1" s="178"/>
      <c r="DT1" s="178"/>
      <c r="DU1" s="178"/>
      <c r="DV1" s="178"/>
      <c r="DW1" s="178"/>
      <c r="DX1" s="178"/>
      <c r="DY1" s="178"/>
      <c r="DZ1" s="178"/>
      <c r="EA1" s="178"/>
      <c r="EB1" s="178"/>
      <c r="EC1" s="178"/>
      <c r="ED1" s="178"/>
      <c r="EE1" s="178"/>
      <c r="EF1" s="178"/>
      <c r="EG1" s="178"/>
      <c r="EH1" s="178"/>
      <c r="EI1" s="178"/>
      <c r="EJ1" s="178"/>
      <c r="EK1" s="178"/>
      <c r="EL1" s="178"/>
      <c r="EM1" s="178"/>
      <c r="EN1" s="178"/>
      <c r="EO1" s="178"/>
      <c r="EP1" s="178"/>
      <c r="EQ1" s="178"/>
      <c r="ER1" s="178"/>
      <c r="ES1" s="178"/>
      <c r="ET1" s="178"/>
      <c r="EU1" s="178"/>
      <c r="EV1" s="178"/>
      <c r="EW1" s="178"/>
      <c r="EX1" s="178"/>
      <c r="EY1" s="178"/>
      <c r="EZ1" s="178"/>
      <c r="FA1" s="178"/>
      <c r="FB1" s="178"/>
      <c r="FC1" s="178"/>
      <c r="FD1" s="178"/>
      <c r="FE1" s="178"/>
      <c r="FF1" s="178"/>
      <c r="FG1" s="178"/>
      <c r="FH1" s="178"/>
      <c r="FI1" s="178"/>
      <c r="FJ1" s="178"/>
      <c r="FK1" s="178"/>
      <c r="FL1" s="178"/>
      <c r="FM1" s="178"/>
      <c r="FN1" s="178"/>
      <c r="FO1" s="178"/>
      <c r="FP1" s="178"/>
      <c r="FQ1" s="178"/>
      <c r="FR1" s="178"/>
      <c r="FS1" s="178"/>
      <c r="FT1" s="178"/>
      <c r="FU1" s="178"/>
      <c r="FV1" s="178"/>
      <c r="FW1" s="178"/>
      <c r="FX1" s="178"/>
      <c r="FY1" s="178"/>
      <c r="FZ1" s="178"/>
      <c r="GA1" s="178"/>
      <c r="GB1" s="178"/>
      <c r="GC1" s="178"/>
      <c r="GD1" s="178"/>
      <c r="GE1" s="178"/>
      <c r="GF1" s="178"/>
      <c r="GG1" s="178"/>
      <c r="GH1" s="178"/>
      <c r="GI1" s="178"/>
      <c r="GJ1" s="178"/>
      <c r="GK1" s="178"/>
      <c r="GL1" s="178"/>
      <c r="GM1" s="178"/>
      <c r="GN1" s="178"/>
      <c r="GO1" s="178"/>
      <c r="GP1" s="178"/>
      <c r="GQ1" s="178"/>
      <c r="GR1" s="178"/>
      <c r="GS1" s="178"/>
      <c r="GT1" s="178"/>
      <c r="GU1" s="178"/>
      <c r="GV1" s="178"/>
      <c r="GW1" s="178"/>
      <c r="GX1" s="178"/>
      <c r="GY1" s="178"/>
      <c r="GZ1" s="178"/>
      <c r="HA1" s="178"/>
      <c r="HB1" s="178"/>
      <c r="HC1" s="178"/>
      <c r="HD1" s="178"/>
      <c r="HE1" s="178"/>
      <c r="HF1" s="178"/>
      <c r="HG1" s="178"/>
      <c r="HH1" s="178"/>
      <c r="HI1" s="178"/>
      <c r="HJ1" s="178"/>
      <c r="HK1" s="178"/>
      <c r="HL1" s="178"/>
      <c r="HM1" s="178"/>
      <c r="HN1" s="178"/>
      <c r="HO1" s="178"/>
      <c r="HP1" s="178"/>
      <c r="HQ1" s="178"/>
      <c r="HR1" s="178"/>
      <c r="HS1" s="178"/>
      <c r="HT1" s="178"/>
      <c r="HU1" s="178"/>
      <c r="HV1" s="178"/>
      <c r="HW1" s="178"/>
      <c r="HX1" s="178"/>
      <c r="HY1" s="178"/>
      <c r="HZ1" s="178"/>
      <c r="IA1" s="178"/>
      <c r="IB1" s="178"/>
      <c r="IC1" s="178"/>
      <c r="ID1" s="178"/>
      <c r="IE1" s="178"/>
      <c r="IF1" s="178"/>
      <c r="IG1" s="178"/>
      <c r="IH1" s="178"/>
      <c r="II1" s="178"/>
      <c r="IJ1" s="178"/>
      <c r="IK1" s="178"/>
      <c r="IL1" s="178"/>
      <c r="IM1" s="178"/>
      <c r="IN1" s="178"/>
      <c r="IO1" s="178"/>
      <c r="IP1" s="178"/>
      <c r="IQ1" s="178"/>
      <c r="IR1" s="178"/>
      <c r="IS1" s="178"/>
      <c r="IT1" s="178"/>
      <c r="IU1" s="178"/>
      <c r="IV1" s="178"/>
      <c r="IW1" s="178"/>
      <c r="IX1" s="178"/>
      <c r="IY1" s="178"/>
      <c r="IZ1" s="178"/>
      <c r="JA1" s="178"/>
      <c r="JB1" s="178"/>
      <c r="JC1" s="178"/>
      <c r="JD1" s="178"/>
      <c r="JE1" s="178"/>
      <c r="JF1" s="178"/>
      <c r="JG1" s="178"/>
    </row>
    <row r="2" spans="1:267" s="179" customFormat="1">
      <c r="A2" s="455"/>
      <c r="B2" s="456"/>
      <c r="C2" s="456"/>
      <c r="D2" s="180"/>
      <c r="E2" s="181"/>
      <c r="F2" s="181"/>
      <c r="G2" s="181"/>
      <c r="H2" s="181"/>
      <c r="I2" s="181"/>
      <c r="J2" s="181"/>
      <c r="K2" s="181"/>
      <c r="L2" s="181"/>
      <c r="M2" s="181"/>
      <c r="N2" s="182"/>
      <c r="O2" s="181"/>
      <c r="P2" s="178"/>
      <c r="Q2" s="178"/>
      <c r="R2" s="178"/>
      <c r="S2" s="178"/>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178"/>
      <c r="AW2" s="178"/>
      <c r="AX2" s="178"/>
      <c r="AY2" s="178"/>
      <c r="AZ2" s="178"/>
      <c r="BA2" s="178"/>
      <c r="BB2" s="178"/>
      <c r="BC2" s="178"/>
      <c r="BD2" s="178"/>
      <c r="BE2" s="178"/>
      <c r="BF2" s="178"/>
      <c r="BG2" s="178"/>
      <c r="BH2" s="178"/>
      <c r="BI2" s="178"/>
      <c r="BJ2" s="178"/>
      <c r="BK2" s="178"/>
      <c r="BL2" s="178"/>
      <c r="BM2" s="178"/>
      <c r="BN2" s="178"/>
      <c r="BO2" s="178"/>
      <c r="BP2" s="178"/>
      <c r="BQ2" s="178"/>
      <c r="BR2" s="178"/>
      <c r="BS2" s="178"/>
      <c r="BT2" s="178"/>
      <c r="BU2" s="178"/>
      <c r="BV2" s="178"/>
      <c r="BW2" s="178"/>
      <c r="BX2" s="178"/>
      <c r="BY2" s="178"/>
      <c r="BZ2" s="178"/>
      <c r="CA2" s="178"/>
      <c r="CB2" s="178"/>
      <c r="CC2" s="178"/>
      <c r="CD2" s="178"/>
      <c r="CE2" s="178"/>
      <c r="CF2" s="178"/>
      <c r="CG2" s="178"/>
      <c r="CH2" s="178"/>
      <c r="CI2" s="178"/>
      <c r="CJ2" s="178"/>
      <c r="CK2" s="178"/>
      <c r="CL2" s="178"/>
      <c r="CM2" s="178"/>
      <c r="CN2" s="178"/>
      <c r="CO2" s="178"/>
      <c r="CP2" s="178"/>
      <c r="CQ2" s="178"/>
      <c r="CR2" s="178"/>
      <c r="CS2" s="178"/>
      <c r="CT2" s="178"/>
      <c r="CU2" s="178"/>
      <c r="CV2" s="178"/>
      <c r="CW2" s="178"/>
      <c r="CX2" s="178"/>
      <c r="CY2" s="178"/>
      <c r="CZ2" s="178"/>
      <c r="DA2" s="178"/>
      <c r="DB2" s="178"/>
      <c r="DC2" s="178"/>
      <c r="DD2" s="178"/>
      <c r="DE2" s="178"/>
      <c r="DF2" s="178"/>
      <c r="DG2" s="178"/>
      <c r="DH2" s="178"/>
      <c r="DI2" s="178"/>
      <c r="DJ2" s="178"/>
      <c r="DK2" s="178"/>
      <c r="DL2" s="178"/>
      <c r="DM2" s="178"/>
      <c r="DN2" s="178"/>
      <c r="DO2" s="178"/>
      <c r="DP2" s="178"/>
      <c r="DQ2" s="178"/>
      <c r="DR2" s="178"/>
      <c r="DS2" s="178"/>
      <c r="DT2" s="178"/>
      <c r="DU2" s="178"/>
      <c r="DV2" s="178"/>
      <c r="DW2" s="178"/>
      <c r="DX2" s="178"/>
      <c r="DY2" s="178"/>
      <c r="DZ2" s="178"/>
      <c r="EA2" s="178"/>
      <c r="EB2" s="178"/>
      <c r="EC2" s="178"/>
      <c r="ED2" s="178"/>
      <c r="EE2" s="178"/>
      <c r="EF2" s="178"/>
      <c r="EG2" s="178"/>
      <c r="EH2" s="178"/>
      <c r="EI2" s="178"/>
      <c r="EJ2" s="178"/>
      <c r="EK2" s="178"/>
      <c r="EL2" s="178"/>
      <c r="EM2" s="178"/>
      <c r="EN2" s="178"/>
      <c r="EO2" s="178"/>
      <c r="EP2" s="178"/>
      <c r="EQ2" s="178"/>
      <c r="ER2" s="178"/>
      <c r="ES2" s="178"/>
      <c r="ET2" s="178"/>
      <c r="EU2" s="178"/>
      <c r="EV2" s="178"/>
      <c r="EW2" s="178"/>
      <c r="EX2" s="178"/>
      <c r="EY2" s="178"/>
      <c r="EZ2" s="178"/>
      <c r="FA2" s="178"/>
      <c r="FB2" s="178"/>
      <c r="FC2" s="178"/>
      <c r="FD2" s="178"/>
      <c r="FE2" s="178"/>
      <c r="FF2" s="178"/>
      <c r="FG2" s="178"/>
      <c r="FH2" s="178"/>
      <c r="FI2" s="178"/>
      <c r="FJ2" s="178"/>
      <c r="FK2" s="178"/>
      <c r="FL2" s="178"/>
      <c r="FM2" s="178"/>
      <c r="FN2" s="178"/>
      <c r="FO2" s="178"/>
      <c r="FP2" s="178"/>
      <c r="FQ2" s="178"/>
      <c r="FR2" s="178"/>
      <c r="FS2" s="178"/>
      <c r="FT2" s="178"/>
      <c r="FU2" s="178"/>
      <c r="FV2" s="178"/>
      <c r="FW2" s="178"/>
      <c r="FX2" s="178"/>
      <c r="FY2" s="178"/>
      <c r="FZ2" s="178"/>
      <c r="GA2" s="178"/>
      <c r="GB2" s="178"/>
      <c r="GC2" s="178"/>
      <c r="GD2" s="178"/>
      <c r="GE2" s="178"/>
      <c r="GF2" s="178"/>
      <c r="GG2" s="178"/>
      <c r="GH2" s="178"/>
      <c r="GI2" s="178"/>
      <c r="GJ2" s="178"/>
      <c r="GK2" s="178"/>
      <c r="GL2" s="178"/>
      <c r="GM2" s="178"/>
      <c r="GN2" s="178"/>
      <c r="GO2" s="178"/>
      <c r="GP2" s="178"/>
      <c r="GQ2" s="178"/>
      <c r="GR2" s="178"/>
      <c r="GS2" s="178"/>
      <c r="GT2" s="178"/>
      <c r="GU2" s="178"/>
      <c r="GV2" s="178"/>
      <c r="GW2" s="178"/>
      <c r="GX2" s="178"/>
      <c r="GY2" s="178"/>
      <c r="GZ2" s="178"/>
      <c r="HA2" s="178"/>
      <c r="HB2" s="178"/>
      <c r="HC2" s="178"/>
      <c r="HD2" s="178"/>
      <c r="HE2" s="178"/>
      <c r="HF2" s="178"/>
      <c r="HG2" s="178"/>
      <c r="HH2" s="178"/>
      <c r="HI2" s="178"/>
      <c r="HJ2" s="178"/>
      <c r="HK2" s="178"/>
      <c r="HL2" s="178"/>
      <c r="HM2" s="178"/>
      <c r="HN2" s="178"/>
      <c r="HO2" s="178"/>
      <c r="HP2" s="178"/>
      <c r="HQ2" s="178"/>
      <c r="HR2" s="178"/>
      <c r="HS2" s="178"/>
      <c r="HT2" s="178"/>
      <c r="HU2" s="178"/>
      <c r="HV2" s="178"/>
      <c r="HW2" s="178"/>
      <c r="HX2" s="178"/>
      <c r="HY2" s="178"/>
      <c r="HZ2" s="178"/>
      <c r="IA2" s="178"/>
      <c r="IB2" s="178"/>
      <c r="IC2" s="178"/>
      <c r="ID2" s="178"/>
      <c r="IE2" s="178"/>
      <c r="IF2" s="178"/>
      <c r="IG2" s="178"/>
      <c r="IH2" s="178"/>
      <c r="II2" s="178"/>
      <c r="IJ2" s="178"/>
      <c r="IK2" s="178"/>
      <c r="IL2" s="178"/>
      <c r="IM2" s="178"/>
      <c r="IN2" s="178"/>
      <c r="IO2" s="178"/>
      <c r="IP2" s="178"/>
      <c r="IQ2" s="178"/>
      <c r="IR2" s="178"/>
      <c r="IS2" s="178"/>
      <c r="IT2" s="178"/>
      <c r="IU2" s="178"/>
      <c r="IV2" s="178"/>
      <c r="IW2" s="178"/>
      <c r="IX2" s="178"/>
      <c r="IY2" s="178"/>
      <c r="IZ2" s="178"/>
      <c r="JA2" s="178"/>
      <c r="JB2" s="178"/>
      <c r="JC2" s="178"/>
      <c r="JD2" s="178"/>
      <c r="JE2" s="178"/>
      <c r="JF2" s="178"/>
      <c r="JG2" s="178"/>
    </row>
    <row r="3" spans="1:267" s="179" customFormat="1" ht="34.5" customHeight="1">
      <c r="A3" s="183"/>
      <c r="B3" s="184"/>
      <c r="C3" s="184"/>
      <c r="D3" s="180"/>
      <c r="E3" s="181"/>
      <c r="F3" s="181"/>
      <c r="G3" s="181"/>
      <c r="H3" s="181"/>
      <c r="I3" s="181"/>
      <c r="J3" s="181"/>
      <c r="K3" s="181"/>
      <c r="L3" s="181"/>
      <c r="M3" s="181"/>
      <c r="N3" s="182"/>
      <c r="O3" s="181"/>
      <c r="P3" s="178"/>
      <c r="Q3" s="178"/>
      <c r="R3" s="178"/>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8"/>
      <c r="CM3" s="178"/>
      <c r="CN3" s="178"/>
      <c r="CO3" s="178"/>
      <c r="CP3" s="178"/>
      <c r="CQ3" s="178"/>
      <c r="CR3" s="178"/>
      <c r="CS3" s="178"/>
      <c r="CT3" s="178"/>
      <c r="CU3" s="178"/>
      <c r="CV3" s="178"/>
      <c r="CW3" s="178"/>
      <c r="CX3" s="178"/>
      <c r="CY3" s="178"/>
      <c r="CZ3" s="178"/>
      <c r="DA3" s="178"/>
      <c r="DB3" s="178"/>
      <c r="DC3" s="178"/>
      <c r="DD3" s="178"/>
      <c r="DE3" s="178"/>
      <c r="DF3" s="178"/>
      <c r="DG3" s="178"/>
      <c r="DH3" s="178"/>
      <c r="DI3" s="178"/>
      <c r="DJ3" s="178"/>
      <c r="DK3" s="178"/>
      <c r="DL3" s="178"/>
      <c r="DM3" s="178"/>
      <c r="DN3" s="178"/>
      <c r="DO3" s="178"/>
      <c r="DP3" s="178"/>
      <c r="DQ3" s="178"/>
      <c r="DR3" s="178"/>
      <c r="DS3" s="178"/>
      <c r="DT3" s="178"/>
      <c r="DU3" s="178"/>
      <c r="DV3" s="178"/>
      <c r="DW3" s="178"/>
      <c r="DX3" s="178"/>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8"/>
      <c r="FH3" s="178"/>
      <c r="FI3" s="178"/>
      <c r="FJ3" s="178"/>
      <c r="FK3" s="178"/>
      <c r="FL3" s="178"/>
      <c r="FM3" s="178"/>
      <c r="FN3" s="178"/>
      <c r="FO3" s="178"/>
      <c r="FP3" s="178"/>
      <c r="FQ3" s="178"/>
      <c r="FR3" s="178"/>
      <c r="FS3" s="178"/>
      <c r="FT3" s="178"/>
      <c r="FU3" s="178"/>
      <c r="FV3" s="178"/>
      <c r="FW3" s="178"/>
      <c r="FX3" s="178"/>
      <c r="FY3" s="178"/>
      <c r="FZ3" s="178"/>
      <c r="GA3" s="178"/>
      <c r="GB3" s="178"/>
      <c r="GC3" s="178"/>
      <c r="GD3" s="178"/>
      <c r="GE3" s="178"/>
      <c r="GF3" s="178"/>
      <c r="GG3" s="178"/>
      <c r="GH3" s="178"/>
      <c r="GI3" s="178"/>
      <c r="GJ3" s="178"/>
      <c r="GK3" s="178"/>
      <c r="GL3" s="178"/>
      <c r="GM3" s="178"/>
      <c r="GN3" s="178"/>
      <c r="GO3" s="178"/>
      <c r="GP3" s="178"/>
      <c r="GQ3" s="178"/>
      <c r="GR3" s="178"/>
      <c r="GS3" s="178"/>
      <c r="GT3" s="178"/>
      <c r="GU3" s="178"/>
      <c r="GV3" s="178"/>
      <c r="GW3" s="178"/>
      <c r="GX3" s="178"/>
      <c r="GY3" s="178"/>
      <c r="GZ3" s="178"/>
      <c r="HA3" s="178"/>
      <c r="HB3" s="178"/>
      <c r="HC3" s="178"/>
      <c r="HD3" s="178"/>
      <c r="HE3" s="178"/>
      <c r="HF3" s="178"/>
      <c r="HG3" s="178"/>
      <c r="HH3" s="178"/>
      <c r="HI3" s="178"/>
      <c r="HJ3" s="178"/>
      <c r="HK3" s="178"/>
      <c r="HL3" s="178"/>
      <c r="HM3" s="178"/>
      <c r="HN3" s="178"/>
      <c r="HO3" s="178"/>
      <c r="HP3" s="178"/>
      <c r="HQ3" s="178"/>
      <c r="HR3" s="178"/>
      <c r="HS3" s="178"/>
      <c r="HT3" s="178"/>
      <c r="HU3" s="178"/>
      <c r="HV3" s="178"/>
      <c r="HW3" s="178"/>
      <c r="HX3" s="178"/>
      <c r="HY3" s="178"/>
      <c r="HZ3" s="178"/>
      <c r="IA3" s="178"/>
      <c r="IB3" s="178"/>
      <c r="IC3" s="178"/>
      <c r="ID3" s="178"/>
      <c r="IE3" s="178"/>
      <c r="IF3" s="178"/>
      <c r="IG3" s="178"/>
      <c r="IH3" s="178"/>
      <c r="II3" s="178"/>
      <c r="IJ3" s="178"/>
      <c r="IK3" s="178"/>
      <c r="IL3" s="178"/>
      <c r="IM3" s="178"/>
      <c r="IN3" s="178"/>
      <c r="IO3" s="178"/>
      <c r="IP3" s="178"/>
      <c r="IQ3" s="178"/>
      <c r="IR3" s="178"/>
      <c r="IS3" s="178"/>
      <c r="IT3" s="178"/>
      <c r="IU3" s="178"/>
      <c r="IV3" s="178"/>
      <c r="IW3" s="178"/>
      <c r="IX3" s="178"/>
      <c r="IY3" s="178"/>
      <c r="IZ3" s="178"/>
      <c r="JA3" s="178"/>
      <c r="JB3" s="178"/>
      <c r="JC3" s="178"/>
      <c r="JD3" s="178"/>
      <c r="JE3" s="178"/>
      <c r="JF3" s="178"/>
      <c r="JG3" s="178"/>
    </row>
    <row r="4" spans="1:267" s="179" customFormat="1">
      <c r="A4" s="457" t="s">
        <v>266</v>
      </c>
      <c r="B4" s="457"/>
      <c r="C4" s="457"/>
      <c r="D4" s="462" t="s">
        <v>5</v>
      </c>
      <c r="E4" s="463"/>
      <c r="F4" s="463"/>
      <c r="G4" s="463"/>
      <c r="H4" s="463"/>
      <c r="I4" s="463"/>
      <c r="J4" s="463"/>
      <c r="K4" s="463"/>
      <c r="L4" s="463"/>
      <c r="M4" s="463"/>
      <c r="N4" s="464"/>
      <c r="O4" s="185"/>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c r="DH4" s="178"/>
      <c r="DI4" s="178"/>
      <c r="DJ4" s="178"/>
      <c r="DK4" s="178"/>
      <c r="DL4" s="178"/>
      <c r="DM4" s="178"/>
      <c r="DN4" s="178"/>
      <c r="DO4" s="178"/>
      <c r="DP4" s="178"/>
      <c r="DQ4" s="178"/>
      <c r="DR4" s="178"/>
      <c r="DS4" s="178"/>
      <c r="DT4" s="178"/>
      <c r="DU4" s="178"/>
      <c r="DV4" s="178"/>
      <c r="DW4" s="178"/>
      <c r="DX4" s="178"/>
      <c r="DY4" s="178"/>
      <c r="DZ4" s="178"/>
      <c r="EA4" s="178"/>
      <c r="EB4" s="178"/>
      <c r="EC4" s="178"/>
      <c r="ED4" s="178"/>
      <c r="EE4" s="178"/>
      <c r="EF4" s="178"/>
      <c r="EG4" s="178"/>
      <c r="EH4" s="178"/>
      <c r="EI4" s="178"/>
      <c r="EJ4" s="178"/>
      <c r="EK4" s="178"/>
      <c r="EL4" s="178"/>
      <c r="EM4" s="178"/>
      <c r="EN4" s="178"/>
      <c r="EO4" s="178"/>
      <c r="EP4" s="178"/>
      <c r="EQ4" s="178"/>
      <c r="ER4" s="178"/>
      <c r="ES4" s="178"/>
      <c r="ET4" s="178"/>
      <c r="EU4" s="178"/>
      <c r="EV4" s="178"/>
      <c r="EW4" s="178"/>
      <c r="EX4" s="178"/>
      <c r="EY4" s="178"/>
      <c r="EZ4" s="178"/>
      <c r="FA4" s="178"/>
      <c r="FB4" s="178"/>
      <c r="FC4" s="178"/>
      <c r="FD4" s="178"/>
      <c r="FE4" s="178"/>
      <c r="FF4" s="178"/>
      <c r="FG4" s="178"/>
      <c r="FH4" s="178"/>
      <c r="FI4" s="178"/>
      <c r="FJ4" s="178"/>
      <c r="FK4" s="178"/>
      <c r="FL4" s="178"/>
      <c r="FM4" s="178"/>
      <c r="FN4" s="178"/>
      <c r="FO4" s="178"/>
      <c r="FP4" s="178"/>
      <c r="FQ4" s="178"/>
      <c r="FR4" s="178"/>
      <c r="FS4" s="178"/>
      <c r="FT4" s="178"/>
      <c r="FU4" s="178"/>
      <c r="FV4" s="178"/>
      <c r="FW4" s="178"/>
      <c r="FX4" s="178"/>
      <c r="FY4" s="178"/>
      <c r="FZ4" s="178"/>
      <c r="GA4" s="178"/>
      <c r="GB4" s="178"/>
      <c r="GC4" s="178"/>
      <c r="GD4" s="178"/>
      <c r="GE4" s="178"/>
      <c r="GF4" s="178"/>
      <c r="GG4" s="178"/>
      <c r="GH4" s="178"/>
      <c r="GI4" s="178"/>
      <c r="GJ4" s="178"/>
      <c r="GK4" s="178"/>
      <c r="GL4" s="178"/>
      <c r="GM4" s="178"/>
      <c r="GN4" s="178"/>
      <c r="GO4" s="178"/>
      <c r="GP4" s="178"/>
      <c r="GQ4" s="178"/>
      <c r="GR4" s="178"/>
      <c r="GS4" s="178"/>
      <c r="GT4" s="178"/>
      <c r="GU4" s="178"/>
      <c r="GV4" s="178"/>
      <c r="GW4" s="178"/>
      <c r="GX4" s="178"/>
      <c r="GY4" s="178"/>
      <c r="GZ4" s="178"/>
      <c r="HA4" s="178"/>
      <c r="HB4" s="178"/>
      <c r="HC4" s="178"/>
      <c r="HD4" s="178"/>
      <c r="HE4" s="178"/>
      <c r="HF4" s="178"/>
      <c r="HG4" s="178"/>
      <c r="HH4" s="178"/>
      <c r="HI4" s="178"/>
      <c r="HJ4" s="178"/>
      <c r="HK4" s="178"/>
      <c r="HL4" s="178"/>
      <c r="HM4" s="178"/>
      <c r="HN4" s="178"/>
      <c r="HO4" s="178"/>
      <c r="HP4" s="178"/>
      <c r="HQ4" s="178"/>
      <c r="HR4" s="178"/>
      <c r="HS4" s="178"/>
      <c r="HT4" s="178"/>
      <c r="HU4" s="178"/>
      <c r="HV4" s="178"/>
      <c r="HW4" s="178"/>
      <c r="HX4" s="178"/>
      <c r="HY4" s="178"/>
      <c r="HZ4" s="178"/>
      <c r="IA4" s="178"/>
      <c r="IB4" s="178"/>
      <c r="IC4" s="178"/>
      <c r="ID4" s="178"/>
      <c r="IE4" s="178"/>
      <c r="IF4" s="178"/>
      <c r="IG4" s="178"/>
      <c r="IH4" s="178"/>
      <c r="II4" s="178"/>
      <c r="IJ4" s="178"/>
      <c r="IK4" s="178"/>
      <c r="IL4" s="178"/>
      <c r="IM4" s="178"/>
      <c r="IN4" s="178"/>
      <c r="IO4" s="178"/>
      <c r="IP4" s="178"/>
      <c r="IQ4" s="178"/>
      <c r="IR4" s="178"/>
      <c r="IS4" s="178"/>
      <c r="IT4" s="178"/>
      <c r="IU4" s="178"/>
      <c r="IV4" s="178"/>
      <c r="IW4" s="178"/>
      <c r="IX4" s="178"/>
      <c r="IY4" s="178"/>
      <c r="IZ4" s="178"/>
      <c r="JA4" s="178"/>
      <c r="JB4" s="178"/>
      <c r="JC4" s="178"/>
      <c r="JD4" s="178"/>
      <c r="JE4" s="178"/>
      <c r="JF4" s="178"/>
      <c r="JG4" s="178"/>
    </row>
    <row r="5" spans="1:267" s="179" customFormat="1" ht="38.450000000000003" customHeight="1">
      <c r="A5" s="457" t="s">
        <v>267</v>
      </c>
      <c r="B5" s="457"/>
      <c r="C5" s="457"/>
      <c r="D5" s="462" t="s">
        <v>34</v>
      </c>
      <c r="E5" s="463"/>
      <c r="F5" s="463"/>
      <c r="G5" s="463"/>
      <c r="H5" s="463"/>
      <c r="I5" s="463"/>
      <c r="J5" s="463"/>
      <c r="K5" s="463"/>
      <c r="L5" s="463"/>
      <c r="M5" s="463"/>
      <c r="N5" s="464"/>
      <c r="O5" s="186"/>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c r="DG5" s="178"/>
      <c r="DH5" s="178"/>
      <c r="DI5" s="178"/>
      <c r="DJ5" s="178"/>
      <c r="DK5" s="178"/>
      <c r="DL5" s="178"/>
      <c r="DM5" s="178"/>
      <c r="DN5" s="178"/>
      <c r="DO5" s="178"/>
      <c r="DP5" s="178"/>
      <c r="DQ5" s="178"/>
      <c r="DR5" s="178"/>
      <c r="DS5" s="178"/>
      <c r="DT5" s="178"/>
      <c r="DU5" s="178"/>
      <c r="DV5" s="178"/>
      <c r="DW5" s="178"/>
      <c r="DX5" s="178"/>
      <c r="DY5" s="178"/>
      <c r="DZ5" s="178"/>
      <c r="EA5" s="178"/>
      <c r="EB5" s="178"/>
      <c r="EC5" s="178"/>
      <c r="ED5" s="178"/>
      <c r="EE5" s="178"/>
      <c r="EF5" s="178"/>
      <c r="EG5" s="178"/>
      <c r="EH5" s="178"/>
      <c r="EI5" s="178"/>
      <c r="EJ5" s="178"/>
      <c r="EK5" s="178"/>
      <c r="EL5" s="178"/>
      <c r="EM5" s="178"/>
      <c r="EN5" s="178"/>
      <c r="EO5" s="178"/>
      <c r="EP5" s="178"/>
      <c r="EQ5" s="178"/>
      <c r="ER5" s="178"/>
      <c r="ES5" s="178"/>
      <c r="ET5" s="178"/>
      <c r="EU5" s="178"/>
      <c r="EV5" s="178"/>
      <c r="EW5" s="178"/>
      <c r="EX5" s="17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c r="IN5" s="178"/>
      <c r="IO5" s="178"/>
      <c r="IP5" s="178"/>
      <c r="IQ5" s="178"/>
      <c r="IR5" s="178"/>
      <c r="IS5" s="178"/>
      <c r="IT5" s="178"/>
      <c r="IU5" s="178"/>
      <c r="IV5" s="178"/>
      <c r="IW5" s="178"/>
      <c r="IX5" s="178"/>
      <c r="IY5" s="178"/>
      <c r="IZ5" s="178"/>
      <c r="JA5" s="178"/>
      <c r="JB5" s="178"/>
      <c r="JC5" s="178"/>
      <c r="JD5" s="178"/>
      <c r="JE5" s="178"/>
      <c r="JF5" s="178"/>
      <c r="JG5" s="178"/>
    </row>
    <row r="6" spans="1:267" s="179" customFormat="1" ht="36" customHeight="1">
      <c r="A6" s="457" t="s">
        <v>268</v>
      </c>
      <c r="B6" s="457"/>
      <c r="C6" s="457"/>
      <c r="D6" s="462" t="s">
        <v>269</v>
      </c>
      <c r="E6" s="463"/>
      <c r="F6" s="463"/>
      <c r="G6" s="463"/>
      <c r="H6" s="463"/>
      <c r="I6" s="463"/>
      <c r="J6" s="463"/>
      <c r="K6" s="463"/>
      <c r="L6" s="463"/>
      <c r="M6" s="463"/>
      <c r="N6" s="464"/>
      <c r="O6" s="187"/>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8"/>
      <c r="BO6" s="178"/>
      <c r="BP6" s="178"/>
      <c r="BQ6" s="178"/>
      <c r="BR6" s="178"/>
      <c r="BS6" s="178"/>
      <c r="BT6" s="178"/>
      <c r="BU6" s="178"/>
      <c r="BV6" s="178"/>
      <c r="BW6" s="178"/>
      <c r="BX6" s="178"/>
      <c r="BY6" s="178"/>
      <c r="BZ6" s="178"/>
      <c r="CA6" s="178"/>
      <c r="CB6" s="178"/>
      <c r="CC6" s="178"/>
      <c r="CD6" s="178"/>
      <c r="CE6" s="178"/>
      <c r="CF6" s="178"/>
      <c r="CG6" s="178"/>
      <c r="CH6" s="178"/>
      <c r="CI6" s="178"/>
      <c r="CJ6" s="178"/>
      <c r="CK6" s="178"/>
      <c r="CL6" s="178"/>
      <c r="CM6" s="178"/>
      <c r="CN6" s="178"/>
      <c r="CO6" s="178"/>
      <c r="CP6" s="178"/>
      <c r="CQ6" s="178"/>
      <c r="CR6" s="178"/>
      <c r="CS6" s="178"/>
      <c r="CT6" s="178"/>
      <c r="CU6" s="178"/>
      <c r="CV6" s="178"/>
      <c r="CW6" s="178"/>
      <c r="CX6" s="178"/>
      <c r="CY6" s="178"/>
      <c r="CZ6" s="178"/>
      <c r="DA6" s="178"/>
      <c r="DB6" s="178"/>
      <c r="DC6" s="178"/>
      <c r="DD6" s="178"/>
      <c r="DE6" s="178"/>
      <c r="DF6" s="178"/>
      <c r="DG6" s="178"/>
      <c r="DH6" s="178"/>
      <c r="DI6" s="178"/>
      <c r="DJ6" s="178"/>
      <c r="DK6" s="178"/>
      <c r="DL6" s="178"/>
      <c r="DM6" s="178"/>
      <c r="DN6" s="178"/>
      <c r="DO6" s="178"/>
      <c r="DP6" s="178"/>
      <c r="DQ6" s="178"/>
      <c r="DR6" s="178"/>
      <c r="DS6" s="178"/>
      <c r="DT6" s="178"/>
      <c r="DU6" s="178"/>
      <c r="DV6" s="178"/>
      <c r="DW6" s="178"/>
      <c r="DX6" s="178"/>
      <c r="DY6" s="178"/>
      <c r="DZ6" s="178"/>
      <c r="EA6" s="178"/>
      <c r="EB6" s="178"/>
      <c r="EC6" s="178"/>
      <c r="ED6" s="178"/>
      <c r="EE6" s="178"/>
      <c r="EF6" s="178"/>
      <c r="EG6" s="178"/>
      <c r="EH6" s="178"/>
      <c r="EI6" s="178"/>
      <c r="EJ6" s="178"/>
      <c r="EK6" s="178"/>
      <c r="EL6" s="178"/>
      <c r="EM6" s="178"/>
      <c r="EN6" s="178"/>
      <c r="EO6" s="178"/>
      <c r="EP6" s="178"/>
      <c r="EQ6" s="178"/>
      <c r="ER6" s="178"/>
      <c r="ES6" s="178"/>
      <c r="ET6" s="178"/>
      <c r="EU6" s="178"/>
      <c r="EV6" s="178"/>
      <c r="EW6" s="178"/>
      <c r="EX6" s="178"/>
      <c r="EY6" s="178"/>
      <c r="EZ6" s="178"/>
      <c r="FA6" s="178"/>
      <c r="FB6" s="178"/>
      <c r="FC6" s="178"/>
      <c r="FD6" s="178"/>
      <c r="FE6" s="178"/>
      <c r="FF6" s="178"/>
      <c r="FG6" s="178"/>
      <c r="FH6" s="178"/>
      <c r="FI6" s="178"/>
      <c r="FJ6" s="178"/>
      <c r="FK6" s="178"/>
      <c r="FL6" s="178"/>
      <c r="FM6" s="178"/>
      <c r="FN6" s="178"/>
      <c r="FO6" s="178"/>
      <c r="FP6" s="178"/>
      <c r="FQ6" s="178"/>
      <c r="FR6" s="178"/>
      <c r="FS6" s="178"/>
      <c r="FT6" s="178"/>
      <c r="FU6" s="178"/>
      <c r="FV6" s="178"/>
      <c r="FW6" s="178"/>
      <c r="FX6" s="178"/>
      <c r="FY6" s="178"/>
      <c r="FZ6" s="178"/>
      <c r="GA6" s="178"/>
      <c r="GB6" s="178"/>
      <c r="GC6" s="178"/>
      <c r="GD6" s="178"/>
      <c r="GE6" s="178"/>
      <c r="GF6" s="178"/>
      <c r="GG6" s="178"/>
      <c r="GH6" s="178"/>
      <c r="GI6" s="178"/>
      <c r="GJ6" s="178"/>
      <c r="GK6" s="178"/>
      <c r="GL6" s="178"/>
      <c r="GM6" s="178"/>
      <c r="GN6" s="178"/>
      <c r="GO6" s="178"/>
      <c r="GP6" s="178"/>
      <c r="GQ6" s="178"/>
      <c r="GR6" s="178"/>
      <c r="GS6" s="178"/>
      <c r="GT6" s="178"/>
      <c r="GU6" s="178"/>
      <c r="GV6" s="178"/>
      <c r="GW6" s="178"/>
      <c r="GX6" s="178"/>
      <c r="GY6" s="178"/>
      <c r="GZ6" s="178"/>
      <c r="HA6" s="178"/>
      <c r="HB6" s="178"/>
      <c r="HC6" s="178"/>
      <c r="HD6" s="178"/>
      <c r="HE6" s="178"/>
      <c r="HF6" s="178"/>
      <c r="HG6" s="178"/>
      <c r="HH6" s="178"/>
      <c r="HI6" s="178"/>
      <c r="HJ6" s="178"/>
      <c r="HK6" s="178"/>
      <c r="HL6" s="178"/>
      <c r="HM6" s="178"/>
      <c r="HN6" s="178"/>
      <c r="HO6" s="178"/>
      <c r="HP6" s="178"/>
      <c r="HQ6" s="178"/>
      <c r="HR6" s="178"/>
      <c r="HS6" s="178"/>
      <c r="HT6" s="178"/>
      <c r="HU6" s="178"/>
      <c r="HV6" s="178"/>
      <c r="HW6" s="178"/>
      <c r="HX6" s="178"/>
      <c r="HY6" s="178"/>
      <c r="HZ6" s="178"/>
      <c r="IA6" s="178"/>
      <c r="IB6" s="178"/>
      <c r="IC6" s="178"/>
      <c r="ID6" s="178"/>
      <c r="IE6" s="178"/>
      <c r="IF6" s="178"/>
      <c r="IG6" s="178"/>
      <c r="IH6" s="178"/>
      <c r="II6" s="178"/>
      <c r="IJ6" s="178"/>
      <c r="IK6" s="178"/>
      <c r="IL6" s="178"/>
      <c r="IM6" s="178"/>
      <c r="IN6" s="178"/>
      <c r="IO6" s="178"/>
      <c r="IP6" s="178"/>
      <c r="IQ6" s="178"/>
      <c r="IR6" s="178"/>
      <c r="IS6" s="178"/>
      <c r="IT6" s="178"/>
      <c r="IU6" s="178"/>
      <c r="IV6" s="178"/>
      <c r="IW6" s="178"/>
      <c r="IX6" s="178"/>
      <c r="IY6" s="178"/>
      <c r="IZ6" s="178"/>
      <c r="JA6" s="178"/>
      <c r="JB6" s="178"/>
      <c r="JC6" s="178"/>
      <c r="JD6" s="178"/>
      <c r="JE6" s="178"/>
      <c r="JF6" s="178"/>
      <c r="JG6" s="178"/>
    </row>
    <row r="7" spans="1:267" s="179" customFormat="1" ht="15.6" customHeight="1" thickBot="1">
      <c r="A7" s="188" t="s">
        <v>270</v>
      </c>
      <c r="B7" s="181"/>
      <c r="C7" s="181"/>
      <c r="D7" s="461" t="s">
        <v>271</v>
      </c>
      <c r="E7" s="447" t="s">
        <v>272</v>
      </c>
      <c r="F7" s="448"/>
      <c r="G7" s="448"/>
      <c r="H7" s="449"/>
      <c r="I7" s="443" t="s">
        <v>273</v>
      </c>
      <c r="J7" s="444"/>
      <c r="K7" s="444"/>
      <c r="L7" s="444"/>
      <c r="M7" s="445"/>
      <c r="N7" s="439" t="s">
        <v>274</v>
      </c>
      <c r="O7" s="440"/>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c r="FU7" s="178"/>
      <c r="FV7" s="178"/>
      <c r="FW7" s="178"/>
      <c r="FX7" s="178"/>
      <c r="FY7" s="178"/>
      <c r="FZ7" s="178"/>
      <c r="GA7" s="178"/>
      <c r="GB7" s="178"/>
      <c r="GC7" s="178"/>
      <c r="GD7" s="178"/>
      <c r="GE7" s="178"/>
      <c r="GF7" s="178"/>
      <c r="GG7" s="178"/>
      <c r="GH7" s="178"/>
      <c r="GI7" s="178"/>
      <c r="GJ7" s="178"/>
      <c r="GK7" s="178"/>
      <c r="GL7" s="178"/>
      <c r="GM7" s="178"/>
      <c r="GN7" s="178"/>
      <c r="GO7" s="178"/>
      <c r="GP7" s="178"/>
      <c r="GQ7" s="178"/>
      <c r="GR7" s="178"/>
      <c r="GS7" s="178"/>
      <c r="GT7" s="178"/>
      <c r="GU7" s="178"/>
      <c r="GV7" s="178"/>
      <c r="GW7" s="178"/>
      <c r="GX7" s="178"/>
      <c r="GY7" s="178"/>
      <c r="GZ7" s="178"/>
      <c r="HA7" s="178"/>
      <c r="HB7" s="178"/>
      <c r="HC7" s="178"/>
      <c r="HD7" s="178"/>
      <c r="HE7" s="178"/>
      <c r="HF7" s="178"/>
      <c r="HG7" s="178"/>
      <c r="HH7" s="178"/>
      <c r="HI7" s="178"/>
      <c r="HJ7" s="178"/>
      <c r="HK7" s="178"/>
      <c r="HL7" s="178"/>
      <c r="HM7" s="178"/>
      <c r="HN7" s="178"/>
      <c r="HO7" s="178"/>
      <c r="HP7" s="178"/>
      <c r="HQ7" s="178"/>
      <c r="HR7" s="178"/>
      <c r="HS7" s="178"/>
      <c r="HT7" s="178"/>
      <c r="HU7" s="178"/>
      <c r="HV7" s="178"/>
      <c r="HW7" s="178"/>
      <c r="HX7" s="178"/>
      <c r="HY7" s="178"/>
      <c r="HZ7" s="178"/>
      <c r="IA7" s="178"/>
      <c r="IB7" s="178"/>
      <c r="IC7" s="178"/>
      <c r="ID7" s="178"/>
      <c r="IE7" s="178"/>
      <c r="IF7" s="178"/>
      <c r="IG7" s="178"/>
      <c r="IH7" s="178"/>
      <c r="II7" s="178"/>
      <c r="IJ7" s="178"/>
      <c r="IK7" s="178"/>
      <c r="IL7" s="178"/>
      <c r="IM7" s="178"/>
      <c r="IN7" s="178"/>
      <c r="IO7" s="178"/>
      <c r="IP7" s="178"/>
      <c r="IQ7" s="178"/>
      <c r="IR7" s="178"/>
      <c r="IS7" s="178"/>
      <c r="IT7" s="178"/>
      <c r="IU7" s="178"/>
      <c r="IV7" s="178"/>
      <c r="IW7" s="178"/>
      <c r="IX7" s="178"/>
      <c r="IY7" s="178"/>
      <c r="IZ7" s="178"/>
      <c r="JA7" s="178"/>
      <c r="JB7" s="178"/>
      <c r="JC7" s="178"/>
      <c r="JD7" s="178"/>
      <c r="JE7" s="178"/>
      <c r="JF7" s="178"/>
      <c r="JG7" s="178"/>
    </row>
    <row r="8" spans="1:267" s="179" customFormat="1" ht="17.25" customHeight="1" thickTop="1">
      <c r="A8" s="458" t="s">
        <v>275</v>
      </c>
      <c r="B8" s="460" t="s">
        <v>276</v>
      </c>
      <c r="C8" s="189" t="s">
        <v>277</v>
      </c>
      <c r="D8" s="461"/>
      <c r="E8" s="446" t="s">
        <v>214</v>
      </c>
      <c r="F8" s="446" t="s">
        <v>278</v>
      </c>
      <c r="G8" s="446" t="s">
        <v>279</v>
      </c>
      <c r="H8" s="446" t="s">
        <v>220</v>
      </c>
      <c r="I8" s="441" t="s">
        <v>280</v>
      </c>
      <c r="J8" s="190" t="s">
        <v>281</v>
      </c>
      <c r="K8" s="441" t="s">
        <v>273</v>
      </c>
      <c r="L8" s="441" t="s">
        <v>282</v>
      </c>
      <c r="M8" s="441" t="s">
        <v>283</v>
      </c>
      <c r="N8" s="436" t="s">
        <v>284</v>
      </c>
      <c r="O8" s="436" t="s">
        <v>285</v>
      </c>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178"/>
      <c r="IS8" s="178"/>
      <c r="IT8" s="178"/>
      <c r="IU8" s="178"/>
      <c r="IV8" s="178"/>
      <c r="IW8" s="178"/>
      <c r="IX8" s="178"/>
      <c r="IY8" s="178"/>
      <c r="IZ8" s="178"/>
      <c r="JA8" s="178"/>
      <c r="JB8" s="178"/>
      <c r="JC8" s="178"/>
      <c r="JD8" s="178"/>
      <c r="JE8" s="178"/>
      <c r="JF8" s="178"/>
      <c r="JG8" s="178"/>
    </row>
    <row r="9" spans="1:267" s="194" customFormat="1" ht="51" customHeight="1" thickBot="1">
      <c r="A9" s="459"/>
      <c r="B9" s="461"/>
      <c r="C9" s="191" t="s">
        <v>286</v>
      </c>
      <c r="D9" s="461"/>
      <c r="E9" s="442"/>
      <c r="F9" s="442"/>
      <c r="G9" s="442"/>
      <c r="H9" s="442"/>
      <c r="I9" s="442"/>
      <c r="J9" s="192" t="s">
        <v>287</v>
      </c>
      <c r="K9" s="442" t="s">
        <v>288</v>
      </c>
      <c r="L9" s="442"/>
      <c r="M9" s="442" t="s">
        <v>288</v>
      </c>
      <c r="N9" s="438"/>
      <c r="O9" s="437"/>
      <c r="P9" s="178"/>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c r="FU9" s="193"/>
      <c r="FV9" s="193"/>
      <c r="FW9" s="193"/>
      <c r="FX9" s="193"/>
      <c r="FY9" s="193"/>
      <c r="FZ9" s="193"/>
      <c r="GA9" s="193"/>
      <c r="GB9" s="193"/>
      <c r="GC9" s="193"/>
      <c r="GD9" s="193"/>
      <c r="GE9" s="193"/>
      <c r="GF9" s="193"/>
      <c r="GG9" s="193"/>
      <c r="GH9" s="193"/>
      <c r="GI9" s="193"/>
      <c r="GJ9" s="193"/>
      <c r="GK9" s="193"/>
      <c r="GL9" s="193"/>
      <c r="GM9" s="193"/>
      <c r="GN9" s="193"/>
      <c r="GO9" s="193"/>
      <c r="GP9" s="193"/>
      <c r="GQ9" s="193"/>
      <c r="GR9" s="193"/>
      <c r="GS9" s="193"/>
      <c r="GT9" s="193"/>
      <c r="GU9" s="193"/>
      <c r="GV9" s="193"/>
      <c r="GW9" s="193"/>
      <c r="GX9" s="193"/>
      <c r="GY9" s="193"/>
      <c r="GZ9" s="193"/>
      <c r="HA9" s="193"/>
      <c r="HB9" s="193"/>
      <c r="HC9" s="193"/>
      <c r="HD9" s="193"/>
      <c r="HE9" s="193"/>
      <c r="HF9" s="193"/>
      <c r="HG9" s="193"/>
      <c r="HH9" s="193"/>
      <c r="HI9" s="193"/>
      <c r="HJ9" s="193"/>
      <c r="HK9" s="193"/>
      <c r="HL9" s="193"/>
      <c r="HM9" s="193"/>
      <c r="HN9" s="193"/>
      <c r="HO9" s="193"/>
      <c r="HP9" s="193"/>
      <c r="HQ9" s="193"/>
      <c r="HR9" s="193"/>
      <c r="HS9" s="193"/>
      <c r="HT9" s="193"/>
      <c r="HU9" s="193"/>
      <c r="HV9" s="193"/>
      <c r="HW9" s="193"/>
      <c r="HX9" s="193"/>
      <c r="HY9" s="193"/>
      <c r="HZ9" s="193"/>
      <c r="IA9" s="193"/>
      <c r="IB9" s="193"/>
      <c r="IC9" s="193"/>
      <c r="ID9" s="193"/>
      <c r="IE9" s="193"/>
      <c r="IF9" s="193"/>
      <c r="IG9" s="193"/>
      <c r="IH9" s="193"/>
      <c r="II9" s="193"/>
      <c r="IJ9" s="193"/>
      <c r="IK9" s="193"/>
      <c r="IL9" s="193"/>
      <c r="IM9" s="193"/>
      <c r="IN9" s="193"/>
      <c r="IO9" s="193"/>
      <c r="IP9" s="193"/>
      <c r="IQ9" s="193"/>
      <c r="IR9" s="193"/>
      <c r="IS9" s="193"/>
      <c r="IT9" s="193"/>
      <c r="IU9" s="193"/>
      <c r="IV9" s="193"/>
      <c r="IW9" s="193"/>
      <c r="IX9" s="193"/>
      <c r="IY9" s="193"/>
      <c r="IZ9" s="193"/>
      <c r="JA9" s="193"/>
      <c r="JB9" s="193"/>
      <c r="JC9" s="193"/>
      <c r="JD9" s="193"/>
      <c r="JE9" s="193"/>
      <c r="JF9" s="193"/>
      <c r="JG9" s="193"/>
    </row>
    <row r="10" spans="1:267" ht="47.25">
      <c r="A10" s="418">
        <v>1</v>
      </c>
      <c r="B10" s="421" t="s">
        <v>289</v>
      </c>
      <c r="C10" s="421" t="s">
        <v>290</v>
      </c>
      <c r="D10" s="195" t="s">
        <v>291</v>
      </c>
      <c r="E10" s="433">
        <v>100</v>
      </c>
      <c r="F10" s="433">
        <v>10</v>
      </c>
      <c r="G10" s="423">
        <f>+F10/E10</f>
        <v>0.1</v>
      </c>
      <c r="H10" s="41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96" t="s">
        <v>292</v>
      </c>
      <c r="J10" s="197" t="s">
        <v>293</v>
      </c>
      <c r="K10" s="223" t="str">
        <f>IFERROR(CONCATENATE(INDEX('8- Políticas de Administración '!$B$16:$F$64,MATCH('5- Identificación de Riesgos'!J10,'8- Políticas de Administración '!$C$16:$C$64,0),1)," - ",L10),"")</f>
        <v>Menor - 2</v>
      </c>
      <c r="L10" s="198">
        <f>IFERROR(VLOOKUP(INDEX('8- Políticas de Administración '!$B$16:$F$63,MATCH('5- Identificación de Riesgos'!J10,'8- Políticas de Administración '!$C$16:$C$64,0),1),'8- Políticas de Administración '!$B$16:$F$64,5,FALSE),"")</f>
        <v>2</v>
      </c>
      <c r="M10" s="421" t="str">
        <f>IFERROR(CONCATENATE(INDEX('8- Políticas de Administración '!$B$16:$F$53,MATCH(ROUND(AVERAGE(L10:L19),0),'8- Políticas de Administración '!$F$16:$F$53,0),1)," - ",ROUND(AVERAGE(L10:L19),0)),"")</f>
        <v>Menor - 2</v>
      </c>
      <c r="N10" s="429" t="str">
        <f>IFERROR(CONCATENATE(VLOOKUP((LEFT(H10,LEN(H10)-4)&amp;LEFT(M10,LEN(M10)-4)),'9- Matriz de Calor '!$D$18:$E$42,2,0)," - ",RIGHT(H10,1)*RIGHT(M10,1)),"")</f>
        <v>Moderado - 6</v>
      </c>
      <c r="O10" s="471">
        <f>RIGHT(H10,1)*RIGHT(M10,1)</f>
        <v>6</v>
      </c>
      <c r="P10" s="178"/>
    </row>
    <row r="11" spans="1:267" ht="31.5">
      <c r="A11" s="419"/>
      <c r="B11" s="405"/>
      <c r="C11" s="405"/>
      <c r="D11" s="201" t="s">
        <v>294</v>
      </c>
      <c r="E11" s="434"/>
      <c r="F11" s="434"/>
      <c r="G11" s="424"/>
      <c r="H11" s="412"/>
      <c r="I11" s="174" t="s">
        <v>295</v>
      </c>
      <c r="J11" s="202" t="s">
        <v>296</v>
      </c>
      <c r="K11" s="174" t="str">
        <f>IFERROR(CONCATENATE(INDEX('8- Políticas de Administración '!$B$16:$F$64,MATCH('5- Identificación de Riesgos'!J11,'8- Políticas de Administración '!$C$16:$C$64,0),1)," - ",L11),"")</f>
        <v>Menor - 2</v>
      </c>
      <c r="L11" s="203">
        <f>IFERROR(VLOOKUP(INDEX('8- Políticas de Administración '!$B$16:$F$63,MATCH('5- Identificación de Riesgos'!J11,'8- Políticas de Administración '!$C$16:$C$64,0),1),'8- Políticas de Administración '!$B$16:$F$64,5,FALSE),"")</f>
        <v>2</v>
      </c>
      <c r="M11" s="405"/>
      <c r="N11" s="430"/>
      <c r="O11" s="471"/>
      <c r="P11" s="178"/>
    </row>
    <row r="12" spans="1:267" ht="31.5">
      <c r="A12" s="419"/>
      <c r="B12" s="405"/>
      <c r="C12" s="405"/>
      <c r="D12" s="201" t="s">
        <v>297</v>
      </c>
      <c r="E12" s="434"/>
      <c r="F12" s="434"/>
      <c r="G12" s="424"/>
      <c r="H12" s="412"/>
      <c r="I12" s="174"/>
      <c r="J12" s="202"/>
      <c r="K12" s="174" t="str">
        <f>IFERROR(CONCATENATE(INDEX('8- Políticas de Administración '!$B$16:$F$64,MATCH('5- Identificación de Riesgos'!J12,'8- Políticas de Administración '!$C$16:$C$64,0),1)," - ",L12),"")</f>
        <v/>
      </c>
      <c r="L12" s="203" t="str">
        <f>IFERROR(VLOOKUP(INDEX('8- Políticas de Administración '!$B$16:$F$63,MATCH('5- Identificación de Riesgos'!J12,'8- Políticas de Administración '!$C$16:$C$64,0),1),'8- Políticas de Administración '!$B$16:$F$64,5,FALSE),"")</f>
        <v/>
      </c>
      <c r="M12" s="405"/>
      <c r="N12" s="430"/>
      <c r="O12" s="471"/>
      <c r="P12" s="178"/>
    </row>
    <row r="13" spans="1:267">
      <c r="A13" s="419"/>
      <c r="B13" s="405"/>
      <c r="C13" s="405"/>
      <c r="D13" s="201" t="s">
        <v>298</v>
      </c>
      <c r="E13" s="434"/>
      <c r="F13" s="434"/>
      <c r="G13" s="424"/>
      <c r="H13" s="412"/>
      <c r="I13" s="174"/>
      <c r="J13" s="202"/>
      <c r="K13" s="174" t="str">
        <f>IFERROR(CONCATENATE(INDEX('8- Políticas de Administración '!$B$16:$F$64,MATCH('5- Identificación de Riesgos'!J13,'8- Políticas de Administración '!$C$16:$C$64,0),1)," - ",L13),"")</f>
        <v/>
      </c>
      <c r="L13" s="203" t="str">
        <f>IFERROR(VLOOKUP(INDEX('8- Políticas de Administración '!$B$16:$F$63,MATCH('5- Identificación de Riesgos'!J13,'8- Políticas de Administración '!$C$16:$C$64,0),1),'8- Políticas de Administración '!$B$16:$F$64,5,FALSE),"")</f>
        <v/>
      </c>
      <c r="M13" s="405"/>
      <c r="N13" s="430"/>
      <c r="O13" s="471"/>
      <c r="P13" s="178"/>
    </row>
    <row r="14" spans="1:267" ht="63">
      <c r="A14" s="419"/>
      <c r="B14" s="405"/>
      <c r="C14" s="405"/>
      <c r="D14" s="204" t="s">
        <v>299</v>
      </c>
      <c r="E14" s="434"/>
      <c r="F14" s="434"/>
      <c r="G14" s="424"/>
      <c r="H14" s="412"/>
      <c r="I14" s="174"/>
      <c r="J14" s="202"/>
      <c r="K14" s="174" t="str">
        <f>IFERROR(CONCATENATE(INDEX('8- Políticas de Administración '!$B$16:$F$64,MATCH('5- Identificación de Riesgos'!J14,'8- Políticas de Administración '!$C$16:$C$64,0),1)," - ",L14),"")</f>
        <v/>
      </c>
      <c r="L14" s="203" t="str">
        <f>IFERROR(VLOOKUP(INDEX('8- Políticas de Administración '!$B$16:$F$63,MATCH('5- Identificación de Riesgos'!J14,'8- Políticas de Administración '!$C$16:$C$64,0),1),'8- Políticas de Administración '!$B$16:$F$64,5,FALSE),"")</f>
        <v/>
      </c>
      <c r="M14" s="405"/>
      <c r="N14" s="430"/>
      <c r="O14" s="471"/>
      <c r="P14" s="178"/>
    </row>
    <row r="15" spans="1:267" ht="94.5">
      <c r="A15" s="419"/>
      <c r="B15" s="405"/>
      <c r="C15" s="405"/>
      <c r="D15" s="204" t="s">
        <v>300</v>
      </c>
      <c r="E15" s="434"/>
      <c r="F15" s="434"/>
      <c r="G15" s="424"/>
      <c r="H15" s="412"/>
      <c r="I15" s="174"/>
      <c r="J15" s="202"/>
      <c r="K15" s="174" t="str">
        <f>IFERROR(CONCATENATE(INDEX('8- Políticas de Administración '!$B$16:$F$64,MATCH('5- Identificación de Riesgos'!J15,'8- Políticas de Administración '!$C$16:$C$64,0),1)," - ",L15),"")</f>
        <v/>
      </c>
      <c r="L15" s="203" t="str">
        <f>IFERROR(VLOOKUP(INDEX('8- Políticas de Administración '!$B$16:$F$63,MATCH('5- Identificación de Riesgos'!J15,'8- Políticas de Administración '!$C$16:$C$64,0),1),'8- Políticas de Administración '!$B$16:$F$64,5,FALSE),"")</f>
        <v/>
      </c>
      <c r="M15" s="405"/>
      <c r="N15" s="430"/>
      <c r="O15" s="471"/>
      <c r="P15" s="178"/>
    </row>
    <row r="16" spans="1:267">
      <c r="A16" s="419"/>
      <c r="B16" s="405"/>
      <c r="C16" s="405"/>
      <c r="D16" s="205"/>
      <c r="E16" s="434"/>
      <c r="F16" s="434"/>
      <c r="G16" s="424"/>
      <c r="H16" s="412"/>
      <c r="I16" s="174"/>
      <c r="J16" s="202"/>
      <c r="K16" s="174" t="str">
        <f>IFERROR(CONCATENATE(INDEX('8- Políticas de Administración '!$B$16:$F$64,MATCH('5- Identificación de Riesgos'!J16,'8- Políticas de Administración '!$C$16:$C$64,0),1)," - ",L16),"")</f>
        <v/>
      </c>
      <c r="L16" s="203" t="str">
        <f>IFERROR(VLOOKUP(INDEX('8- Políticas de Administración '!$B$16:$F$63,MATCH('5- Identificación de Riesgos'!J16,'8- Políticas de Administración '!$C$16:$C$64,0),1),'8- Políticas de Administración '!$B$16:$F$64,5,FALSE),"")</f>
        <v/>
      </c>
      <c r="M16" s="405"/>
      <c r="N16" s="430"/>
      <c r="O16" s="471"/>
      <c r="P16" s="178"/>
    </row>
    <row r="17" spans="1:16">
      <c r="A17" s="419"/>
      <c r="B17" s="405"/>
      <c r="C17" s="405"/>
      <c r="D17" s="205"/>
      <c r="E17" s="434"/>
      <c r="F17" s="434"/>
      <c r="G17" s="424"/>
      <c r="H17" s="412"/>
      <c r="I17" s="174"/>
      <c r="J17" s="202"/>
      <c r="K17" s="174" t="str">
        <f>IFERROR(CONCATENATE(INDEX('8- Políticas de Administración '!$B$16:$F$64,MATCH('5- Identificación de Riesgos'!J17,'8- Políticas de Administración '!$C$16:$C$64,0),1)," - ",L17),"")</f>
        <v/>
      </c>
      <c r="L17" s="203" t="str">
        <f>IFERROR(VLOOKUP(INDEX('8- Políticas de Administración '!$B$16:$F$63,MATCH('5- Identificación de Riesgos'!J17,'8- Políticas de Administración '!$C$16:$C$64,0),1),'8- Políticas de Administración '!$B$16:$F$64,5,FALSE),"")</f>
        <v/>
      </c>
      <c r="M17" s="405"/>
      <c r="N17" s="430"/>
      <c r="O17" s="471"/>
      <c r="P17" s="178"/>
    </row>
    <row r="18" spans="1:16">
      <c r="A18" s="419"/>
      <c r="B18" s="405"/>
      <c r="C18" s="405"/>
      <c r="D18" s="205"/>
      <c r="E18" s="434"/>
      <c r="F18" s="434"/>
      <c r="G18" s="424"/>
      <c r="H18" s="412"/>
      <c r="I18" s="405"/>
      <c r="J18" s="473"/>
      <c r="K18" s="174" t="str">
        <f>IFERROR(CONCATENATE(INDEX('8- Políticas de Administración '!$B$16:$F$64,MATCH('5- Identificación de Riesgos'!J18,'8- Políticas de Administración '!$C$16:$C$64,0),1)," - ",L18),"")</f>
        <v/>
      </c>
      <c r="L18" s="203" t="str">
        <f>IFERROR(VLOOKUP(INDEX('8- Políticas de Administración '!$B$16:$F$63,MATCH('5- Identificación de Riesgos'!J18,'8- Políticas de Administración '!$C$16:$C$64,0),1),'8- Políticas de Administración '!$B$16:$F$64,5,FALSE),"")</f>
        <v/>
      </c>
      <c r="M18" s="405"/>
      <c r="N18" s="430"/>
      <c r="O18" s="471"/>
      <c r="P18" s="178"/>
    </row>
    <row r="19" spans="1:16" ht="16.5" thickBot="1">
      <c r="A19" s="420"/>
      <c r="B19" s="422"/>
      <c r="C19" s="422"/>
      <c r="D19" s="206"/>
      <c r="E19" s="435"/>
      <c r="F19" s="435"/>
      <c r="G19" s="425"/>
      <c r="H19" s="413"/>
      <c r="I19" s="422"/>
      <c r="J19" s="474"/>
      <c r="K19" s="174" t="str">
        <f>IFERROR(CONCATENATE(INDEX('8- Políticas de Administración '!$B$16:$F$64,MATCH('5- Identificación de Riesgos'!J19,'8- Políticas de Administración '!$C$16:$C$64,0),1)," - ",L19),"")</f>
        <v/>
      </c>
      <c r="L19" s="208" t="str">
        <f>IFERROR(VLOOKUP(INDEX('8- Políticas de Administración '!$B$16:$F$63,MATCH('5- Identificación de Riesgos'!J19,'8- Políticas de Administración '!$C$16:$C$64,0),1),'8- Políticas de Administración '!$B$16:$F$64,5,FALSE),"")</f>
        <v/>
      </c>
      <c r="M19" s="422"/>
      <c r="N19" s="431"/>
      <c r="O19" s="471"/>
      <c r="P19" s="178"/>
    </row>
    <row r="20" spans="1:16" ht="47.25">
      <c r="A20" s="418">
        <v>2</v>
      </c>
      <c r="B20" s="421" t="s">
        <v>301</v>
      </c>
      <c r="C20" s="421" t="s">
        <v>302</v>
      </c>
      <c r="D20" s="195" t="s">
        <v>303</v>
      </c>
      <c r="E20" s="421">
        <v>300</v>
      </c>
      <c r="F20" s="421">
        <v>5</v>
      </c>
      <c r="G20" s="423">
        <f t="shared" ref="G20" si="0">+F20/E20</f>
        <v>1.6666666666666666E-2</v>
      </c>
      <c r="H20" s="41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96" t="s">
        <v>292</v>
      </c>
      <c r="J20" s="197" t="s">
        <v>304</v>
      </c>
      <c r="K20" s="223" t="str">
        <f>IFERROR(CONCATENATE(INDEX('8- Políticas de Administración '!$B$16:$F$64,MATCH('5- Identificación de Riesgos'!J20,'8- Políticas de Administración '!$C$16:$C$64,0),1)," - ",L20),"")</f>
        <v>Leve - 1</v>
      </c>
      <c r="L20" s="198">
        <f>IFERROR(VLOOKUP(INDEX('8- Políticas de Administración '!$B$16:$F$63,MATCH('5- Identificación de Riesgos'!J20,'8- Políticas de Administración '!$C$16:$C$64,0),1),'8- Políticas de Administración '!$B$16:$F$64,5,FALSE),"")</f>
        <v>1</v>
      </c>
      <c r="M20" s="421" t="str">
        <f>IFERROR(CONCATENATE(INDEX('8- Políticas de Administración '!$B$16:$F$53,MATCH(ROUND(AVERAGE(L20:L29),0),'8- Políticas de Administración '!$F$16:$F$53,0),1)," - ",ROUND(AVERAGE(L20:L29),0)),"")</f>
        <v>Leve - 1</v>
      </c>
      <c r="N20" s="429" t="str">
        <f>IFERROR(CONCATENATE(VLOOKUP((LEFT(H20,LEN(H20)-4)&amp;LEFT(M20,LEN(M20)-4)),'9- Matriz de Calor '!$D$18:$E$42,2,0)," - ",RIGHT(H20,1)*RIGHT(M20,1)),"")</f>
        <v>Bajo - 1</v>
      </c>
      <c r="O20" s="472">
        <f>RIGHT(H20,1)*RIGHT(M20,1)</f>
        <v>1</v>
      </c>
    </row>
    <row r="21" spans="1:16" ht="63">
      <c r="A21" s="419"/>
      <c r="B21" s="405"/>
      <c r="C21" s="405"/>
      <c r="D21" s="201" t="s">
        <v>305</v>
      </c>
      <c r="E21" s="405"/>
      <c r="F21" s="405"/>
      <c r="G21" s="424"/>
      <c r="H21" s="412"/>
      <c r="I21" s="174" t="s">
        <v>306</v>
      </c>
      <c r="J21" s="202" t="s">
        <v>307</v>
      </c>
      <c r="K21" s="174" t="str">
        <f>IFERROR(CONCATENATE(INDEX('8- Políticas de Administración '!$B$16:$F$64,MATCH('5- Identificación de Riesgos'!J21,'8- Políticas de Administración '!$C$16:$C$64,0),1)," - ",L21),"")</f>
        <v>Leve - 1</v>
      </c>
      <c r="L21" s="203">
        <f>IFERROR(VLOOKUP(INDEX('8- Políticas de Administración '!$B$16:$F$63,MATCH('5- Identificación de Riesgos'!J21,'8- Políticas de Administración '!$C$16:$C$64,0),1),'8- Políticas de Administración '!$B$16:$F$64,5,FALSE),"")</f>
        <v>1</v>
      </c>
      <c r="M21" s="405"/>
      <c r="N21" s="430"/>
      <c r="O21" s="432"/>
    </row>
    <row r="22" spans="1:16" ht="78.75">
      <c r="A22" s="419"/>
      <c r="B22" s="405"/>
      <c r="C22" s="405"/>
      <c r="D22" s="201" t="s">
        <v>308</v>
      </c>
      <c r="E22" s="405"/>
      <c r="F22" s="405"/>
      <c r="G22" s="424"/>
      <c r="H22" s="412"/>
      <c r="I22" s="174"/>
      <c r="J22" s="202"/>
      <c r="K22" s="174" t="str">
        <f>IFERROR(CONCATENATE(INDEX('8- Políticas de Administración '!$B$16:$F$64,MATCH('5- Identificación de Riesgos'!J22,'8- Políticas de Administración '!$C$16:$C$64,0),1)," - ",L22),"")</f>
        <v/>
      </c>
      <c r="L22" s="203" t="str">
        <f>IFERROR(VLOOKUP(INDEX('8- Políticas de Administración '!$B$16:$F$63,MATCH('5- Identificación de Riesgos'!J22,'8- Políticas de Administración '!$C$16:$C$64,0),1),'8- Políticas de Administración '!$B$16:$F$64,5,FALSE),"")</f>
        <v/>
      </c>
      <c r="M22" s="405"/>
      <c r="N22" s="430"/>
      <c r="O22" s="432"/>
    </row>
    <row r="23" spans="1:16" ht="47.25">
      <c r="A23" s="419"/>
      <c r="B23" s="405"/>
      <c r="C23" s="405"/>
      <c r="D23" s="201" t="s">
        <v>309</v>
      </c>
      <c r="E23" s="405"/>
      <c r="F23" s="405"/>
      <c r="G23" s="424"/>
      <c r="H23" s="412"/>
      <c r="I23" s="174"/>
      <c r="J23" s="202"/>
      <c r="K23" s="174" t="str">
        <f>IFERROR(CONCATENATE(INDEX('8- Políticas de Administración '!$B$16:$F$64,MATCH('5- Identificación de Riesgos'!J23,'8- Políticas de Administración '!$C$16:$C$64,0),1)," - ",L23),"")</f>
        <v/>
      </c>
      <c r="L23" s="203" t="str">
        <f>IFERROR(VLOOKUP(INDEX('8- Políticas de Administración '!$B$16:$F$63,MATCH('5- Identificación de Riesgos'!J23,'8- Políticas de Administración '!$C$16:$C$64,0),1),'8- Políticas de Administración '!$B$16:$F$64,5,FALSE),"")</f>
        <v/>
      </c>
      <c r="M23" s="405"/>
      <c r="N23" s="430"/>
      <c r="O23" s="432"/>
    </row>
    <row r="24" spans="1:16" ht="47.25">
      <c r="A24" s="419"/>
      <c r="B24" s="405"/>
      <c r="C24" s="405"/>
      <c r="D24" s="201" t="s">
        <v>310</v>
      </c>
      <c r="E24" s="405"/>
      <c r="F24" s="405"/>
      <c r="G24" s="424"/>
      <c r="H24" s="412"/>
      <c r="I24" s="174"/>
      <c r="J24" s="202"/>
      <c r="K24" s="174" t="str">
        <f>IFERROR(CONCATENATE(INDEX('8- Políticas de Administración '!$B$16:$F$64,MATCH('5- Identificación de Riesgos'!J24,'8- Políticas de Administración '!$C$16:$C$64,0),1)," - ",L24),"")</f>
        <v/>
      </c>
      <c r="L24" s="203" t="str">
        <f>IFERROR(VLOOKUP(INDEX('8- Políticas de Administración '!$B$16:$F$63,MATCH('5- Identificación de Riesgos'!J24,'8- Políticas de Administración '!$C$16:$C$64,0),1),'8- Políticas de Administración '!$B$16:$F$64,5,FALSE),"")</f>
        <v/>
      </c>
      <c r="M24" s="405"/>
      <c r="N24" s="430"/>
      <c r="O24" s="432"/>
    </row>
    <row r="25" spans="1:16">
      <c r="A25" s="419"/>
      <c r="B25" s="405"/>
      <c r="C25" s="405"/>
      <c r="D25" s="209"/>
      <c r="E25" s="405"/>
      <c r="F25" s="405"/>
      <c r="G25" s="424"/>
      <c r="H25" s="412"/>
      <c r="I25" s="174"/>
      <c r="J25" s="202"/>
      <c r="K25" s="174" t="str">
        <f>IFERROR(CONCATENATE(INDEX('8- Políticas de Administración '!$B$16:$F$64,MATCH('5- Identificación de Riesgos'!J25,'8- Políticas de Administración '!$C$16:$C$64,0),1)," - ",L25),"")</f>
        <v/>
      </c>
      <c r="L25" s="203" t="str">
        <f>IFERROR(VLOOKUP(INDEX('8- Políticas de Administración '!$B$16:$F$63,MATCH('5- Identificación de Riesgos'!J25,'8- Políticas de Administración '!$C$16:$C$64,0),1),'8- Políticas de Administración '!$B$16:$F$64,5,FALSE),"")</f>
        <v/>
      </c>
      <c r="M25" s="405"/>
      <c r="N25" s="430"/>
      <c r="O25" s="432"/>
    </row>
    <row r="26" spans="1:16">
      <c r="A26" s="419"/>
      <c r="B26" s="405"/>
      <c r="C26" s="405"/>
      <c r="D26" s="205"/>
      <c r="E26" s="405"/>
      <c r="F26" s="405"/>
      <c r="G26" s="424"/>
      <c r="H26" s="412"/>
      <c r="I26" s="174"/>
      <c r="J26" s="202"/>
      <c r="K26" s="174" t="str">
        <f>IFERROR(CONCATENATE(INDEX('8- Políticas de Administración '!$B$16:$F$64,MATCH('5- Identificación de Riesgos'!J26,'8- Políticas de Administración '!$C$16:$C$64,0),1)," - ",L26),"")</f>
        <v/>
      </c>
      <c r="L26" s="203" t="str">
        <f>IFERROR(VLOOKUP(INDEX('8- Políticas de Administración '!$B$16:$F$63,MATCH('5- Identificación de Riesgos'!J26,'8- Políticas de Administración '!$C$16:$C$64,0),1),'8- Políticas de Administración '!$B$16:$F$64,5,FALSE),"")</f>
        <v/>
      </c>
      <c r="M26" s="405"/>
      <c r="N26" s="430"/>
      <c r="O26" s="432"/>
    </row>
    <row r="27" spans="1:16">
      <c r="A27" s="419"/>
      <c r="B27" s="405"/>
      <c r="C27" s="405"/>
      <c r="D27" s="205"/>
      <c r="E27" s="405"/>
      <c r="F27" s="405"/>
      <c r="G27" s="424"/>
      <c r="H27" s="412"/>
      <c r="I27" s="174"/>
      <c r="J27" s="202"/>
      <c r="K27" s="174" t="str">
        <f>IFERROR(CONCATENATE(INDEX('8- Políticas de Administración '!$B$16:$F$64,MATCH('5- Identificación de Riesgos'!J27,'8- Políticas de Administración '!$C$16:$C$64,0),1)," - ",L27),"")</f>
        <v/>
      </c>
      <c r="L27" s="203" t="str">
        <f>IFERROR(VLOOKUP(INDEX('8- Políticas de Administración '!$B$16:$F$63,MATCH('5- Identificación de Riesgos'!J27,'8- Políticas de Administración '!$C$16:$C$64,0),1),'8- Políticas de Administración '!$B$16:$F$64,5,FALSE),"")</f>
        <v/>
      </c>
      <c r="M27" s="405"/>
      <c r="N27" s="430"/>
      <c r="O27" s="432"/>
    </row>
    <row r="28" spans="1:16">
      <c r="A28" s="419"/>
      <c r="B28" s="405"/>
      <c r="C28" s="405"/>
      <c r="D28" s="205"/>
      <c r="E28" s="405"/>
      <c r="F28" s="405"/>
      <c r="G28" s="424"/>
      <c r="H28" s="412"/>
      <c r="I28" s="174"/>
      <c r="J28" s="202"/>
      <c r="K28" s="174" t="str">
        <f>IFERROR(CONCATENATE(INDEX('8- Políticas de Administración '!$B$16:$F$64,MATCH('5- Identificación de Riesgos'!J28,'8- Políticas de Administración '!$C$16:$C$64,0),1)," - ",L28),"")</f>
        <v/>
      </c>
      <c r="L28" s="203" t="str">
        <f>IFERROR(VLOOKUP(INDEX('8- Políticas de Administración '!$B$16:$F$63,MATCH('5- Identificación de Riesgos'!J28,'8- Políticas de Administración '!$C$16:$C$64,0),1),'8- Políticas de Administración '!$B$16:$F$64,5,FALSE),"")</f>
        <v/>
      </c>
      <c r="M28" s="405"/>
      <c r="N28" s="430"/>
      <c r="O28" s="432"/>
    </row>
    <row r="29" spans="1:16" ht="16.5" thickBot="1">
      <c r="A29" s="420"/>
      <c r="B29" s="422"/>
      <c r="C29" s="422"/>
      <c r="D29" s="206"/>
      <c r="E29" s="422"/>
      <c r="F29" s="422"/>
      <c r="G29" s="425"/>
      <c r="H29" s="413"/>
      <c r="I29" s="207"/>
      <c r="J29" s="210"/>
      <c r="K29" s="174" t="str">
        <f>IFERROR(CONCATENATE(INDEX('8- Políticas de Administración '!$B$16:$F$64,MATCH('5- Identificación de Riesgos'!J29,'8- Políticas de Administración '!$C$16:$C$64,0),1)," - ",L29),"")</f>
        <v/>
      </c>
      <c r="L29" s="208" t="str">
        <f>IFERROR(VLOOKUP(INDEX('8- Políticas de Administración '!$B$16:$F$63,MATCH('5- Identificación de Riesgos'!J29,'8- Políticas de Administración '!$C$16:$C$64,0),1),'8- Políticas de Administración '!$B$16:$F$64,5,FALSE),"")</f>
        <v/>
      </c>
      <c r="M29" s="422"/>
      <c r="N29" s="431"/>
      <c r="O29" s="432"/>
    </row>
    <row r="30" spans="1:16" ht="47.25">
      <c r="A30" s="418">
        <v>3</v>
      </c>
      <c r="B30" s="426" t="s">
        <v>311</v>
      </c>
      <c r="C30" s="421" t="s">
        <v>312</v>
      </c>
      <c r="D30" s="195" t="s">
        <v>291</v>
      </c>
      <c r="E30" s="421">
        <v>200</v>
      </c>
      <c r="F30" s="421">
        <v>20</v>
      </c>
      <c r="G30" s="423">
        <f t="shared" ref="G30" si="1">+F30/E30</f>
        <v>0.1</v>
      </c>
      <c r="H30" s="41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96" t="s">
        <v>292</v>
      </c>
      <c r="J30" s="197" t="s">
        <v>304</v>
      </c>
      <c r="K30" s="223" t="str">
        <f>IFERROR(CONCATENATE(INDEX('8- Políticas de Administración '!$B$16:$F$64,MATCH('5- Identificación de Riesgos'!J30,'8- Políticas de Administración '!$C$16:$C$64,0),1)," - ",L30),"")</f>
        <v>Leve - 1</v>
      </c>
      <c r="L30" s="198">
        <f>IFERROR(VLOOKUP(INDEX('8- Políticas de Administración '!$B$16:$F$63,MATCH('5- Identificación de Riesgos'!J30,'8- Políticas de Administración '!$C$16:$C$64,0),1),'8- Políticas de Administración '!$B$16:$F$64,5,FALSE),"")</f>
        <v>1</v>
      </c>
      <c r="M30" s="421" t="str">
        <f>IFERROR(CONCATENATE(INDEX('8- Políticas de Administración '!$B$16:$F$53,MATCH(ROUND(AVERAGE(L30:L39),0),'8- Políticas de Administración '!$F$16:$F$53,0),1)," - ",ROUND(AVERAGE(L30:L39),0)),"")</f>
        <v>Leve - 1</v>
      </c>
      <c r="N30" s="429" t="str">
        <f>IFERROR(CONCATENATE(VLOOKUP((LEFT(H30,LEN(H30)-4)&amp;LEFT(M30,LEN(M30)-4)),'9- Matriz de Calor '!$D$18:$E$42,2,0)," - ",RIGHT(H30,1)*RIGHT(M30,1)),"")</f>
        <v>Moderado - 3</v>
      </c>
      <c r="O30" s="432">
        <f>RIGHT(H30,1)*RIGHT(M30,1)</f>
        <v>3</v>
      </c>
    </row>
    <row r="31" spans="1:16" ht="31.5">
      <c r="A31" s="419"/>
      <c r="B31" s="427"/>
      <c r="C31" s="405"/>
      <c r="D31" s="201" t="s">
        <v>294</v>
      </c>
      <c r="E31" s="405"/>
      <c r="F31" s="405"/>
      <c r="G31" s="424"/>
      <c r="H31" s="412"/>
      <c r="I31" s="174" t="s">
        <v>295</v>
      </c>
      <c r="J31" s="202" t="s">
        <v>313</v>
      </c>
      <c r="K31" s="174" t="str">
        <f>IFERROR(CONCATENATE(INDEX('8- Políticas de Administración '!$B$16:$F$64,MATCH('5- Identificación de Riesgos'!J31,'8- Políticas de Administración '!$C$16:$C$64,0),1)," - ",L31),"")</f>
        <v>Leve - 1</v>
      </c>
      <c r="L31" s="203">
        <f>IFERROR(VLOOKUP(INDEX('8- Políticas de Administración '!$B$16:$F$63,MATCH('5- Identificación de Riesgos'!J31,'8- Políticas de Administración '!$C$16:$C$64,0),1),'8- Políticas de Administración '!$B$16:$F$64,5,FALSE),"")</f>
        <v>1</v>
      </c>
      <c r="M31" s="405"/>
      <c r="N31" s="430"/>
      <c r="O31" s="432"/>
    </row>
    <row r="32" spans="1:16" ht="31.5">
      <c r="A32" s="419"/>
      <c r="B32" s="427"/>
      <c r="C32" s="405"/>
      <c r="D32" s="201" t="s">
        <v>297</v>
      </c>
      <c r="E32" s="405"/>
      <c r="F32" s="405"/>
      <c r="G32" s="424"/>
      <c r="H32" s="412"/>
      <c r="I32" s="174"/>
      <c r="J32" s="202"/>
      <c r="K32" s="174" t="str">
        <f>IFERROR(CONCATENATE(INDEX('8- Políticas de Administración '!$B$16:$F$64,MATCH('5- Identificación de Riesgos'!J32,'8- Políticas de Administración '!$C$16:$C$64,0),1)," - ",L32),"")</f>
        <v/>
      </c>
      <c r="L32" s="203" t="str">
        <f>IFERROR(VLOOKUP(INDEX('8- Políticas de Administración '!$B$16:$F$63,MATCH('5- Identificación de Riesgos'!J32,'8- Políticas de Administración '!$C$16:$C$64,0),1),'8- Políticas de Administración '!$B$16:$F$64,5,FALSE),"")</f>
        <v/>
      </c>
      <c r="M32" s="405"/>
      <c r="N32" s="430"/>
      <c r="O32" s="432"/>
    </row>
    <row r="33" spans="1:15">
      <c r="A33" s="419"/>
      <c r="B33" s="427"/>
      <c r="C33" s="405"/>
      <c r="D33" s="201" t="s">
        <v>298</v>
      </c>
      <c r="E33" s="405"/>
      <c r="F33" s="405"/>
      <c r="G33" s="424"/>
      <c r="H33" s="412"/>
      <c r="I33" s="174"/>
      <c r="J33" s="202"/>
      <c r="K33" s="174" t="str">
        <f>IFERROR(CONCATENATE(INDEX('8- Políticas de Administración '!$B$16:$F$64,MATCH('5- Identificación de Riesgos'!J33,'8- Políticas de Administración '!$C$16:$C$64,0),1)," - ",L33),"")</f>
        <v/>
      </c>
      <c r="L33" s="203" t="str">
        <f>IFERROR(VLOOKUP(INDEX('8- Políticas de Administración '!$B$16:$F$63,MATCH('5- Identificación de Riesgos'!J33,'8- Políticas de Administración '!$C$16:$C$64,0),1),'8- Políticas de Administración '!$B$16:$F$64,5,FALSE),"")</f>
        <v/>
      </c>
      <c r="M33" s="405"/>
      <c r="N33" s="430"/>
      <c r="O33" s="432"/>
    </row>
    <row r="34" spans="1:15" ht="31.5">
      <c r="A34" s="419"/>
      <c r="B34" s="427"/>
      <c r="C34" s="405"/>
      <c r="D34" s="205" t="s">
        <v>314</v>
      </c>
      <c r="E34" s="405"/>
      <c r="F34" s="405"/>
      <c r="G34" s="424"/>
      <c r="H34" s="412"/>
      <c r="I34" s="174"/>
      <c r="J34" s="202"/>
      <c r="K34" s="174" t="str">
        <f>IFERROR(CONCATENATE(INDEX('8- Políticas de Administración '!$B$16:$F$64,MATCH('5- Identificación de Riesgos'!J34,'8- Políticas de Administración '!$C$16:$C$64,0),1)," - ",L34),"")</f>
        <v/>
      </c>
      <c r="L34" s="203" t="str">
        <f>IFERROR(VLOOKUP(INDEX('8- Políticas de Administración '!$B$16:$F$63,MATCH('5- Identificación de Riesgos'!J34,'8- Políticas de Administración '!$C$16:$C$64,0),1),'8- Políticas de Administración '!$B$16:$F$64,5,FALSE),"")</f>
        <v/>
      </c>
      <c r="M34" s="405"/>
      <c r="N34" s="430"/>
      <c r="O34" s="432"/>
    </row>
    <row r="35" spans="1:15" ht="31.5">
      <c r="A35" s="419"/>
      <c r="B35" s="427"/>
      <c r="C35" s="405"/>
      <c r="D35" s="211" t="s">
        <v>315</v>
      </c>
      <c r="E35" s="405"/>
      <c r="F35" s="405"/>
      <c r="G35" s="424"/>
      <c r="H35" s="412"/>
      <c r="I35" s="174"/>
      <c r="J35" s="202"/>
      <c r="K35" s="174" t="str">
        <f>IFERROR(CONCATENATE(INDEX('8- Políticas de Administración '!$B$16:$F$64,MATCH('5- Identificación de Riesgos'!J35,'8- Políticas de Administración '!$C$16:$C$64,0),1)," - ",L35),"")</f>
        <v/>
      </c>
      <c r="L35" s="203" t="str">
        <f>IFERROR(VLOOKUP(INDEX('8- Políticas de Administración '!$B$16:$F$63,MATCH('5- Identificación de Riesgos'!J35,'8- Políticas de Administración '!$C$16:$C$64,0),1),'8- Políticas de Administración '!$B$16:$F$64,5,FALSE),"")</f>
        <v/>
      </c>
      <c r="M35" s="405"/>
      <c r="N35" s="430"/>
      <c r="O35" s="432"/>
    </row>
    <row r="36" spans="1:15">
      <c r="A36" s="419"/>
      <c r="B36" s="427"/>
      <c r="C36" s="405"/>
      <c r="D36" s="204" t="s">
        <v>316</v>
      </c>
      <c r="E36" s="405"/>
      <c r="F36" s="405"/>
      <c r="G36" s="424"/>
      <c r="H36" s="412"/>
      <c r="I36" s="174"/>
      <c r="J36" s="202"/>
      <c r="K36" s="174" t="str">
        <f>IFERROR(CONCATENATE(INDEX('8- Políticas de Administración '!$B$16:$F$64,MATCH('5- Identificación de Riesgos'!J36,'8- Políticas de Administración '!$C$16:$C$64,0),1)," - ",L36),"")</f>
        <v/>
      </c>
      <c r="L36" s="203" t="str">
        <f>IFERROR(VLOOKUP(INDEX('8- Políticas de Administración '!$B$16:$F$63,MATCH('5- Identificación de Riesgos'!J36,'8- Políticas de Administración '!$C$16:$C$64,0),1),'8- Políticas de Administración '!$B$16:$F$64,5,FALSE),"")</f>
        <v/>
      </c>
      <c r="M36" s="405"/>
      <c r="N36" s="430"/>
      <c r="O36" s="432"/>
    </row>
    <row r="37" spans="1:15">
      <c r="A37" s="419"/>
      <c r="B37" s="427"/>
      <c r="C37" s="405"/>
      <c r="D37" s="205"/>
      <c r="E37" s="405"/>
      <c r="F37" s="405"/>
      <c r="G37" s="424"/>
      <c r="H37" s="412"/>
      <c r="I37" s="174"/>
      <c r="J37" s="202"/>
      <c r="K37" s="174" t="str">
        <f>IFERROR(CONCATENATE(INDEX('8- Políticas de Administración '!$B$16:$F$64,MATCH('5- Identificación de Riesgos'!J37,'8- Políticas de Administración '!$C$16:$C$64,0),1)," - ",L37),"")</f>
        <v/>
      </c>
      <c r="L37" s="203" t="str">
        <f>IFERROR(VLOOKUP(INDEX('8- Políticas de Administración '!$B$16:$F$63,MATCH('5- Identificación de Riesgos'!J37,'8- Políticas de Administración '!$C$16:$C$64,0),1),'8- Políticas de Administración '!$B$16:$F$64,5,FALSE),"")</f>
        <v/>
      </c>
      <c r="M37" s="405"/>
      <c r="N37" s="430"/>
      <c r="O37" s="432"/>
    </row>
    <row r="38" spans="1:15">
      <c r="A38" s="419"/>
      <c r="B38" s="427"/>
      <c r="C38" s="405"/>
      <c r="D38" s="205"/>
      <c r="E38" s="405"/>
      <c r="F38" s="405"/>
      <c r="G38" s="424"/>
      <c r="H38" s="412"/>
      <c r="I38" s="174"/>
      <c r="J38" s="202"/>
      <c r="K38" s="174" t="str">
        <f>IFERROR(CONCATENATE(INDEX('8- Políticas de Administración '!$B$16:$F$64,MATCH('5- Identificación de Riesgos'!J38,'8- Políticas de Administración '!$C$16:$C$64,0),1)," - ",L38),"")</f>
        <v/>
      </c>
      <c r="L38" s="203" t="str">
        <f>IFERROR(VLOOKUP(INDEX('8- Políticas de Administración '!$B$16:$F$63,MATCH('5- Identificación de Riesgos'!J38,'8- Políticas de Administración '!$C$16:$C$64,0),1),'8- Políticas de Administración '!$B$16:$F$64,5,FALSE),"")</f>
        <v/>
      </c>
      <c r="M38" s="405"/>
      <c r="N38" s="430"/>
      <c r="O38" s="432"/>
    </row>
    <row r="39" spans="1:15" ht="16.5" thickBot="1">
      <c r="A39" s="420"/>
      <c r="B39" s="428"/>
      <c r="C39" s="422"/>
      <c r="D39" s="206"/>
      <c r="E39" s="422"/>
      <c r="F39" s="422"/>
      <c r="G39" s="425"/>
      <c r="H39" s="413"/>
      <c r="I39" s="207"/>
      <c r="J39" s="210"/>
      <c r="K39" s="174" t="str">
        <f>IFERROR(CONCATENATE(INDEX('8- Políticas de Administración '!$B$16:$F$64,MATCH('5- Identificación de Riesgos'!J39,'8- Políticas de Administración '!$C$16:$C$64,0),1)," - ",L39),"")</f>
        <v/>
      </c>
      <c r="L39" s="208" t="str">
        <f>IFERROR(VLOOKUP(INDEX('8- Políticas de Administración '!$B$16:$F$63,MATCH('5- Identificación de Riesgos'!J39,'8- Políticas de Administración '!$C$16:$C$64,0),1),'8- Políticas de Administración '!$B$16:$F$64,5,FALSE),"")</f>
        <v/>
      </c>
      <c r="M39" s="422"/>
      <c r="N39" s="431"/>
      <c r="O39" s="432"/>
    </row>
    <row r="40" spans="1:15" ht="78.75">
      <c r="A40" s="418">
        <v>4</v>
      </c>
      <c r="B40" s="426" t="s">
        <v>317</v>
      </c>
      <c r="C40" s="421" t="s">
        <v>318</v>
      </c>
      <c r="D40" s="195" t="s">
        <v>319</v>
      </c>
      <c r="E40" s="421">
        <v>200</v>
      </c>
      <c r="F40" s="421">
        <v>0</v>
      </c>
      <c r="G40" s="475">
        <f t="shared" ref="G40" si="2">F40/E40</f>
        <v>0</v>
      </c>
      <c r="H40" s="41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96" t="s">
        <v>292</v>
      </c>
      <c r="J40" s="197" t="s">
        <v>320</v>
      </c>
      <c r="K40" s="223" t="str">
        <f>IFERROR(CONCATENATE(INDEX('8- Políticas de Administración '!$B$16:$F$64,MATCH('5- Identificación de Riesgos'!J40,'8- Políticas de Administración '!$C$16:$C$64,0),1)," - ",L40),"")</f>
        <v>Mayor - 4</v>
      </c>
      <c r="L40" s="198">
        <f>IFERROR(VLOOKUP(INDEX('8- Políticas de Administración '!$B$16:$F$63,MATCH('5- Identificación de Riesgos'!J40,'8- Políticas de Administración '!$C$16:$C$64,0),1),'8- Políticas de Administración '!$B$16:$F$64,5,FALSE),"")</f>
        <v>4</v>
      </c>
      <c r="M40" s="421" t="str">
        <f>IFERROR(CONCATENATE(INDEX('8- Políticas de Administración '!$B$16:$F$53,MATCH(ROUND(AVERAGE(L40:L49),0),'8- Políticas de Administración '!$F$16:$F$53,0),1)," - ",ROUND(AVERAGE(L40:L49),0)),"")</f>
        <v>Moderado - 3</v>
      </c>
      <c r="N40" s="429" t="str">
        <f>IFERROR(CONCATENATE(VLOOKUP((LEFT(H40,LEN(H40)-4)&amp;LEFT(M40,LEN(M40)-4)),'9- Matriz de Calor '!$D$18:$E$42,2,0)," - ",RIGHT(H40,1)*RIGHT(M40,1)),"")</f>
        <v>Moderado - 3</v>
      </c>
      <c r="O40" s="432">
        <f>RIGHT(H40,1)*RIGHT(M40,1)</f>
        <v>3</v>
      </c>
    </row>
    <row r="41" spans="1:15" ht="47.25">
      <c r="A41" s="419"/>
      <c r="B41" s="427"/>
      <c r="C41" s="405"/>
      <c r="D41" s="201" t="s">
        <v>321</v>
      </c>
      <c r="E41" s="405"/>
      <c r="F41" s="405"/>
      <c r="G41" s="476"/>
      <c r="H41" s="412"/>
      <c r="I41" s="174" t="s">
        <v>295</v>
      </c>
      <c r="J41" s="202" t="s">
        <v>313</v>
      </c>
      <c r="K41" s="174" t="str">
        <f>IFERROR(CONCATENATE(INDEX('8- Políticas de Administración '!$B$16:$F$64,MATCH('5- Identificación de Riesgos'!J41,'8- Políticas de Administración '!$C$16:$C$64,0),1)," - ",L41),"")</f>
        <v>Leve - 1</v>
      </c>
      <c r="L41" s="203">
        <f>IFERROR(VLOOKUP(INDEX('8- Políticas de Administración '!$B$16:$F$63,MATCH('5- Identificación de Riesgos'!J41,'8- Políticas de Administración '!$C$16:$C$64,0),1),'8- Políticas de Administración '!$B$16:$F$64,5,FALSE),"")</f>
        <v>1</v>
      </c>
      <c r="M41" s="405"/>
      <c r="N41" s="430"/>
      <c r="O41" s="432"/>
    </row>
    <row r="42" spans="1:15">
      <c r="A42" s="419"/>
      <c r="B42" s="427"/>
      <c r="C42" s="405"/>
      <c r="D42" s="205"/>
      <c r="E42" s="405"/>
      <c r="F42" s="405"/>
      <c r="G42" s="476"/>
      <c r="H42" s="412"/>
      <c r="I42" s="174"/>
      <c r="J42" s="202"/>
      <c r="K42" s="174" t="str">
        <f>IFERROR(CONCATENATE(INDEX('8- Políticas de Administración '!$B$16:$F$64,MATCH('5- Identificación de Riesgos'!J42,'8- Políticas de Administración '!$C$16:$C$64,0),1)," - ",L42),"")</f>
        <v/>
      </c>
      <c r="L42" s="203" t="str">
        <f>IFERROR(VLOOKUP(INDEX('8- Políticas de Administración '!$B$16:$F$63,MATCH('5- Identificación de Riesgos'!J42,'8- Políticas de Administración '!$C$16:$C$64,0),1),'8- Políticas de Administración '!$B$16:$F$64,5,FALSE),"")</f>
        <v/>
      </c>
      <c r="M42" s="405"/>
      <c r="N42" s="430"/>
      <c r="O42" s="432"/>
    </row>
    <row r="43" spans="1:15">
      <c r="A43" s="419"/>
      <c r="B43" s="427"/>
      <c r="C43" s="405"/>
      <c r="D43" s="211"/>
      <c r="E43" s="405"/>
      <c r="F43" s="405"/>
      <c r="G43" s="476"/>
      <c r="H43" s="412"/>
      <c r="I43" s="174"/>
      <c r="J43" s="202"/>
      <c r="K43" s="174" t="str">
        <f>IFERROR(CONCATENATE(INDEX('8- Políticas de Administración '!$B$16:$F$64,MATCH('5- Identificación de Riesgos'!J43,'8- Políticas de Administración '!$C$16:$C$64,0),1)," - ",L43),"")</f>
        <v/>
      </c>
      <c r="L43" s="203" t="str">
        <f>IFERROR(VLOOKUP(INDEX('8- Políticas de Administración '!$B$16:$F$63,MATCH('5- Identificación de Riesgos'!J43,'8- Políticas de Administración '!$C$16:$C$64,0),1),'8- Políticas de Administración '!$B$16:$F$64,5,FALSE),"")</f>
        <v/>
      </c>
      <c r="M43" s="405"/>
      <c r="N43" s="430"/>
      <c r="O43" s="432"/>
    </row>
    <row r="44" spans="1:15">
      <c r="A44" s="419"/>
      <c r="B44" s="427"/>
      <c r="C44" s="405"/>
      <c r="D44" s="205"/>
      <c r="E44" s="405"/>
      <c r="F44" s="405"/>
      <c r="G44" s="476"/>
      <c r="H44" s="412"/>
      <c r="I44" s="174"/>
      <c r="J44" s="202"/>
      <c r="K44" s="174" t="str">
        <f>IFERROR(CONCATENATE(INDEX('8- Políticas de Administración '!$B$16:$F$64,MATCH('5- Identificación de Riesgos'!J44,'8- Políticas de Administración '!$C$16:$C$64,0),1)," - ",L44),"")</f>
        <v/>
      </c>
      <c r="L44" s="203" t="str">
        <f>IFERROR(VLOOKUP(INDEX('8- Políticas de Administración '!$B$16:$F$63,MATCH('5- Identificación de Riesgos'!J44,'8- Políticas de Administración '!$C$16:$C$64,0),1),'8- Políticas de Administración '!$B$16:$F$64,5,FALSE),"")</f>
        <v/>
      </c>
      <c r="M44" s="405"/>
      <c r="N44" s="430"/>
      <c r="O44" s="432"/>
    </row>
    <row r="45" spans="1:15">
      <c r="A45" s="419"/>
      <c r="B45" s="427"/>
      <c r="C45" s="405"/>
      <c r="D45" s="205"/>
      <c r="E45" s="405"/>
      <c r="F45" s="405"/>
      <c r="G45" s="476"/>
      <c r="H45" s="412"/>
      <c r="I45" s="174"/>
      <c r="J45" s="202"/>
      <c r="K45" s="174" t="str">
        <f>IFERROR(CONCATENATE(INDEX('8- Políticas de Administración '!$B$16:$F$64,MATCH('5- Identificación de Riesgos'!J45,'8- Políticas de Administración '!$C$16:$C$64,0),1)," - ",L45),"")</f>
        <v/>
      </c>
      <c r="L45" s="203" t="str">
        <f>IFERROR(VLOOKUP(INDEX('8- Políticas de Administración '!$B$16:$F$63,MATCH('5- Identificación de Riesgos'!J45,'8- Políticas de Administración '!$C$16:$C$64,0),1),'8- Políticas de Administración '!$B$16:$F$64,5,FALSE),"")</f>
        <v/>
      </c>
      <c r="M45" s="405"/>
      <c r="N45" s="430"/>
      <c r="O45" s="432"/>
    </row>
    <row r="46" spans="1:15">
      <c r="A46" s="419"/>
      <c r="B46" s="427"/>
      <c r="C46" s="405"/>
      <c r="D46" s="205"/>
      <c r="E46" s="405"/>
      <c r="F46" s="405"/>
      <c r="G46" s="476"/>
      <c r="H46" s="412"/>
      <c r="I46" s="174"/>
      <c r="J46" s="202"/>
      <c r="K46" s="174" t="str">
        <f>IFERROR(CONCATENATE(INDEX('8- Políticas de Administración '!$B$16:$F$64,MATCH('5- Identificación de Riesgos'!J46,'8- Políticas de Administración '!$C$16:$C$64,0),1)," - ",L46),"")</f>
        <v/>
      </c>
      <c r="L46" s="203" t="str">
        <f>IFERROR(VLOOKUP(INDEX('8- Políticas de Administración '!$B$16:$F$63,MATCH('5- Identificación de Riesgos'!J46,'8- Políticas de Administración '!$C$16:$C$64,0),1),'8- Políticas de Administración '!$B$16:$F$64,5,FALSE),"")</f>
        <v/>
      </c>
      <c r="M46" s="405"/>
      <c r="N46" s="430"/>
      <c r="O46" s="432"/>
    </row>
    <row r="47" spans="1:15">
      <c r="A47" s="419"/>
      <c r="B47" s="427"/>
      <c r="C47" s="405"/>
      <c r="D47" s="205"/>
      <c r="E47" s="405"/>
      <c r="F47" s="405"/>
      <c r="G47" s="476"/>
      <c r="H47" s="412"/>
      <c r="I47" s="174"/>
      <c r="J47" s="202"/>
      <c r="K47" s="174" t="str">
        <f>IFERROR(CONCATENATE(INDEX('8- Políticas de Administración '!$B$16:$F$64,MATCH('5- Identificación de Riesgos'!J47,'8- Políticas de Administración '!$C$16:$C$64,0),1)," - ",L47),"")</f>
        <v/>
      </c>
      <c r="L47" s="203" t="str">
        <f>IFERROR(VLOOKUP(INDEX('8- Políticas de Administración '!$B$16:$F$63,MATCH('5- Identificación de Riesgos'!J47,'8- Políticas de Administración '!$C$16:$C$64,0),1),'8- Políticas de Administración '!$B$16:$F$64,5,FALSE),"")</f>
        <v/>
      </c>
      <c r="M47" s="405"/>
      <c r="N47" s="430"/>
      <c r="O47" s="432"/>
    </row>
    <row r="48" spans="1:15">
      <c r="A48" s="419"/>
      <c r="B48" s="427"/>
      <c r="C48" s="405"/>
      <c r="D48" s="205"/>
      <c r="E48" s="405"/>
      <c r="F48" s="405"/>
      <c r="G48" s="476"/>
      <c r="H48" s="412"/>
      <c r="I48" s="174"/>
      <c r="J48" s="202"/>
      <c r="K48" s="174" t="str">
        <f>IFERROR(CONCATENATE(INDEX('8- Políticas de Administración '!$B$16:$F$64,MATCH('5- Identificación de Riesgos'!J48,'8- Políticas de Administración '!$C$16:$C$64,0),1)," - ",L48),"")</f>
        <v/>
      </c>
      <c r="L48" s="203" t="str">
        <f>IFERROR(VLOOKUP(INDEX('8- Políticas de Administración '!$B$16:$F$63,MATCH('5- Identificación de Riesgos'!J48,'8- Políticas de Administración '!$C$16:$C$64,0),1),'8- Políticas de Administración '!$B$16:$F$64,5,FALSE),"")</f>
        <v/>
      </c>
      <c r="M48" s="405"/>
      <c r="N48" s="430"/>
      <c r="O48" s="432"/>
    </row>
    <row r="49" spans="1:267" ht="16.5" thickBot="1">
      <c r="A49" s="420"/>
      <c r="B49" s="428"/>
      <c r="C49" s="422"/>
      <c r="D49" s="206"/>
      <c r="E49" s="422"/>
      <c r="F49" s="422"/>
      <c r="G49" s="477"/>
      <c r="H49" s="413"/>
      <c r="I49" s="207"/>
      <c r="J49" s="210"/>
      <c r="K49" s="174" t="str">
        <f>IFERROR(CONCATENATE(INDEX('8- Políticas de Administración '!$B$16:$F$64,MATCH('5- Identificación de Riesgos'!J49,'8- Políticas de Administración '!$C$16:$C$64,0),1)," - ",L49),"")</f>
        <v/>
      </c>
      <c r="L49" s="208" t="str">
        <f>IFERROR(VLOOKUP(INDEX('8- Políticas de Administración '!$B$16:$F$63,MATCH('5- Identificación de Riesgos'!J49,'8- Políticas de Administración '!$C$16:$C$64,0),1),'8- Políticas de Administración '!$B$16:$F$64,5,FALSE),"")</f>
        <v/>
      </c>
      <c r="M49" s="422"/>
      <c r="N49" s="431"/>
      <c r="O49" s="432"/>
    </row>
    <row r="50" spans="1:267" ht="47.25">
      <c r="A50" s="418">
        <v>5</v>
      </c>
      <c r="B50" s="426" t="s">
        <v>322</v>
      </c>
      <c r="C50" s="421" t="s">
        <v>323</v>
      </c>
      <c r="D50" s="212" t="s">
        <v>324</v>
      </c>
      <c r="E50" s="421">
        <v>200</v>
      </c>
      <c r="F50" s="421">
        <v>5</v>
      </c>
      <c r="G50" s="475">
        <f t="shared" ref="G50" si="3">F50/E50</f>
        <v>2.5000000000000001E-2</v>
      </c>
      <c r="H50" s="41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96" t="s">
        <v>292</v>
      </c>
      <c r="J50" s="197" t="s">
        <v>293</v>
      </c>
      <c r="K50" s="223" t="str">
        <f>IFERROR(CONCATENATE(INDEX('8- Políticas de Administración '!$B$16:$F$64,MATCH('5- Identificación de Riesgos'!J50,'8- Políticas de Administración '!$C$16:$C$64,0),1)," - ",L50),"")</f>
        <v>Menor - 2</v>
      </c>
      <c r="L50" s="198">
        <f>IFERROR(VLOOKUP(INDEX('8- Políticas de Administración '!$B$16:$F$63,MATCH('5- Identificación de Riesgos'!J50,'8- Políticas de Administración '!$C$16:$C$64,0),1),'8- Políticas de Administración '!$B$16:$F$64,5,FALSE),"")</f>
        <v>2</v>
      </c>
      <c r="M50" s="421" t="str">
        <f>IFERROR(CONCATENATE(INDEX('8- Políticas de Administración '!$B$16:$F$53,MATCH(ROUND(AVERAGE(L50:L59),0),'8- Políticas de Administración '!$F$16:$F$53,0),1)," - ",ROUND(AVERAGE(L50:L59),0)),"")</f>
        <v>Menor - 2</v>
      </c>
      <c r="N50" s="429" t="str">
        <f>IFERROR(CONCATENATE(VLOOKUP((LEFT(H50,LEN(H50)-4)&amp;LEFT(M50,LEN(M50)-4)),'9- Matriz de Calor '!$D$18:$E$42,2,0)," - ",RIGHT(H50,1)*RIGHT(M50,1)),"")</f>
        <v>Bajo - 2</v>
      </c>
      <c r="O50" s="415">
        <f>RIGHT(H50,1)*RIGHT(M50,1)</f>
        <v>2</v>
      </c>
    </row>
    <row r="51" spans="1:267" ht="31.5">
      <c r="A51" s="419"/>
      <c r="B51" s="427"/>
      <c r="C51" s="405"/>
      <c r="D51" s="205" t="s">
        <v>325</v>
      </c>
      <c r="E51" s="405"/>
      <c r="F51" s="405"/>
      <c r="G51" s="476"/>
      <c r="H51" s="412"/>
      <c r="I51" s="174" t="s">
        <v>295</v>
      </c>
      <c r="J51" s="202" t="s">
        <v>313</v>
      </c>
      <c r="K51" s="174" t="str">
        <f>IFERROR(CONCATENATE(INDEX('8- Políticas de Administración '!$B$16:$F$64,MATCH('5- Identificación de Riesgos'!J51,'8- Políticas de Administración '!$C$16:$C$64,0),1)," - ",L51),"")</f>
        <v>Leve - 1</v>
      </c>
      <c r="L51" s="203">
        <f>IFERROR(VLOOKUP(INDEX('8- Políticas de Administración '!$B$16:$F$63,MATCH('5- Identificación de Riesgos'!J51,'8- Políticas de Administración '!$C$16:$C$64,0),1),'8- Políticas de Administración '!$B$16:$F$64,5,FALSE),"")</f>
        <v>1</v>
      </c>
      <c r="M51" s="405"/>
      <c r="N51" s="430"/>
      <c r="O51" s="416"/>
    </row>
    <row r="52" spans="1:267">
      <c r="A52" s="419"/>
      <c r="B52" s="427"/>
      <c r="C52" s="405"/>
      <c r="D52" s="205" t="s">
        <v>326</v>
      </c>
      <c r="E52" s="405"/>
      <c r="F52" s="405"/>
      <c r="G52" s="476"/>
      <c r="H52" s="412"/>
      <c r="I52" s="174"/>
      <c r="J52" s="202"/>
      <c r="K52" s="174" t="str">
        <f>IFERROR(CONCATENATE(INDEX('8- Políticas de Administración '!$B$16:$F$64,MATCH('5- Identificación de Riesgos'!J52,'8- Políticas de Administración '!$C$16:$C$64,0),1)," - ",L52),"")</f>
        <v/>
      </c>
      <c r="L52" s="203" t="str">
        <f>IFERROR(VLOOKUP(INDEX('8- Políticas de Administración '!$B$16:$F$63,MATCH('5- Identificación de Riesgos'!J52,'8- Políticas de Administración '!$C$16:$C$64,0),1),'8- Políticas de Administración '!$B$16:$F$64,5,FALSE),"")</f>
        <v/>
      </c>
      <c r="M52" s="405"/>
      <c r="N52" s="430"/>
      <c r="O52" s="416"/>
    </row>
    <row r="53" spans="1:267" ht="31.5">
      <c r="A53" s="419"/>
      <c r="B53" s="427"/>
      <c r="C53" s="405"/>
      <c r="D53" s="201" t="s">
        <v>327</v>
      </c>
      <c r="E53" s="405"/>
      <c r="F53" s="405"/>
      <c r="G53" s="476"/>
      <c r="H53" s="412"/>
      <c r="I53" s="174"/>
      <c r="J53" s="202"/>
      <c r="K53" s="174" t="str">
        <f>IFERROR(CONCATENATE(INDEX('8- Políticas de Administración '!$B$16:$F$64,MATCH('5- Identificación de Riesgos'!J53,'8- Políticas de Administración '!$C$16:$C$64,0),1)," - ",L53),"")</f>
        <v/>
      </c>
      <c r="L53" s="203" t="str">
        <f>IFERROR(VLOOKUP(INDEX('8- Políticas de Administración '!$B$16:$F$63,MATCH('5- Identificación de Riesgos'!J53,'8- Políticas de Administración '!$C$16:$C$64,0),1),'8- Políticas de Administración '!$B$16:$F$64,5,FALSE),"")</f>
        <v/>
      </c>
      <c r="M53" s="405"/>
      <c r="N53" s="430"/>
      <c r="O53" s="416"/>
    </row>
    <row r="54" spans="1:267" ht="47.25">
      <c r="A54" s="419"/>
      <c r="B54" s="427"/>
      <c r="C54" s="405"/>
      <c r="D54" s="201" t="s">
        <v>328</v>
      </c>
      <c r="E54" s="405"/>
      <c r="F54" s="405"/>
      <c r="G54" s="476"/>
      <c r="H54" s="412"/>
      <c r="I54" s="174"/>
      <c r="J54" s="202"/>
      <c r="K54" s="174" t="str">
        <f>IFERROR(CONCATENATE(INDEX('8- Políticas de Administración '!$B$16:$F$64,MATCH('5- Identificación de Riesgos'!J54,'8- Políticas de Administración '!$C$16:$C$64,0),1)," - ",L54),"")</f>
        <v/>
      </c>
      <c r="L54" s="203" t="str">
        <f>IFERROR(VLOOKUP(INDEX('8- Políticas de Administración '!$B$16:$F$63,MATCH('5- Identificación de Riesgos'!J54,'8- Políticas de Administración '!$C$16:$C$64,0),1),'8- Políticas de Administración '!$B$16:$F$64,5,FALSE),"")</f>
        <v/>
      </c>
      <c r="M54" s="405"/>
      <c r="N54" s="430"/>
      <c r="O54" s="416"/>
    </row>
    <row r="55" spans="1:267">
      <c r="A55" s="419"/>
      <c r="B55" s="427"/>
      <c r="C55" s="405"/>
      <c r="D55" s="209" t="s">
        <v>329</v>
      </c>
      <c r="E55" s="405"/>
      <c r="F55" s="405"/>
      <c r="G55" s="476"/>
      <c r="H55" s="412"/>
      <c r="I55" s="174"/>
      <c r="J55" s="202"/>
      <c r="K55" s="174" t="str">
        <f>IFERROR(CONCATENATE(INDEX('8- Políticas de Administración '!$B$16:$F$64,MATCH('5- Identificación de Riesgos'!J55,'8- Políticas de Administración '!$C$16:$C$64,0),1)," - ",L55),"")</f>
        <v/>
      </c>
      <c r="L55" s="203" t="str">
        <f>IFERROR(VLOOKUP(INDEX('8- Políticas de Administración '!$B$16:$F$63,MATCH('5- Identificación de Riesgos'!J55,'8- Políticas de Administración '!$C$16:$C$64,0),1),'8- Políticas de Administración '!$B$16:$F$64,5,FALSE),"")</f>
        <v/>
      </c>
      <c r="M55" s="405"/>
      <c r="N55" s="430"/>
      <c r="O55" s="416"/>
    </row>
    <row r="56" spans="1:267" ht="31.5">
      <c r="A56" s="419"/>
      <c r="B56" s="427"/>
      <c r="C56" s="405"/>
      <c r="D56" s="205" t="s">
        <v>330</v>
      </c>
      <c r="E56" s="405"/>
      <c r="F56" s="405"/>
      <c r="G56" s="476"/>
      <c r="H56" s="412"/>
      <c r="I56" s="174"/>
      <c r="J56" s="202"/>
      <c r="K56" s="174" t="str">
        <f>IFERROR(CONCATENATE(INDEX('8- Políticas de Administración '!$B$16:$F$64,MATCH('5- Identificación de Riesgos'!J56,'8- Políticas de Administración '!$C$16:$C$64,0),1)," - ",L56),"")</f>
        <v/>
      </c>
      <c r="L56" s="203" t="str">
        <f>IFERROR(VLOOKUP(INDEX('8- Políticas de Administración '!$B$16:$F$63,MATCH('5- Identificación de Riesgos'!J56,'8- Políticas de Administración '!$C$16:$C$64,0),1),'8- Políticas de Administración '!$B$16:$F$64,5,FALSE),"")</f>
        <v/>
      </c>
      <c r="M56" s="405"/>
      <c r="N56" s="430"/>
      <c r="O56" s="416"/>
    </row>
    <row r="57" spans="1:267">
      <c r="A57" s="419"/>
      <c r="B57" s="427"/>
      <c r="C57" s="405"/>
      <c r="D57" s="205"/>
      <c r="E57" s="405"/>
      <c r="F57" s="405"/>
      <c r="G57" s="476"/>
      <c r="H57" s="412"/>
      <c r="I57" s="174"/>
      <c r="J57" s="202"/>
      <c r="K57" s="174" t="str">
        <f>IFERROR(CONCATENATE(INDEX('8- Políticas de Administración '!$B$16:$F$64,MATCH('5- Identificación de Riesgos'!J57,'8- Políticas de Administración '!$C$16:$C$64,0),1)," - ",L57),"")</f>
        <v/>
      </c>
      <c r="L57" s="203" t="str">
        <f>IFERROR(VLOOKUP(INDEX('8- Políticas de Administración '!$B$16:$F$63,MATCH('5- Identificación de Riesgos'!J57,'8- Políticas de Administración '!$C$16:$C$64,0),1),'8- Políticas de Administración '!$B$16:$F$64,5,FALSE),"")</f>
        <v/>
      </c>
      <c r="M57" s="405"/>
      <c r="N57" s="430"/>
      <c r="O57" s="416"/>
    </row>
    <row r="58" spans="1:267">
      <c r="A58" s="419"/>
      <c r="B58" s="427"/>
      <c r="C58" s="405"/>
      <c r="D58" s="205"/>
      <c r="E58" s="405"/>
      <c r="F58" s="405"/>
      <c r="G58" s="476"/>
      <c r="H58" s="412"/>
      <c r="I58" s="174"/>
      <c r="J58" s="202"/>
      <c r="K58" s="174" t="str">
        <f>IFERROR(CONCATENATE(INDEX('8- Políticas de Administración '!$B$16:$F$64,MATCH('5- Identificación de Riesgos'!J58,'8- Políticas de Administración '!$C$16:$C$64,0),1)," - ",L58),"")</f>
        <v/>
      </c>
      <c r="L58" s="203" t="str">
        <f>IFERROR(VLOOKUP(INDEX('8- Políticas de Administración '!$B$16:$F$63,MATCH('5- Identificación de Riesgos'!J58,'8- Políticas de Administración '!$C$16:$C$64,0),1),'8- Políticas de Administración '!$B$16:$F$64,5,FALSE),"")</f>
        <v/>
      </c>
      <c r="M58" s="405"/>
      <c r="N58" s="430"/>
      <c r="O58" s="416"/>
    </row>
    <row r="59" spans="1:267" ht="16.5" thickBot="1">
      <c r="A59" s="420"/>
      <c r="B59" s="428"/>
      <c r="C59" s="422"/>
      <c r="D59" s="206"/>
      <c r="E59" s="422"/>
      <c r="F59" s="422"/>
      <c r="G59" s="477"/>
      <c r="H59" s="413"/>
      <c r="I59" s="207"/>
      <c r="J59" s="210"/>
      <c r="K59" s="174" t="str">
        <f>IFERROR(CONCATENATE(INDEX('8- Políticas de Administración '!$B$16:$F$64,MATCH('5- Identificación de Riesgos'!J59,'8- Políticas de Administración '!$C$16:$C$64,0),1)," - ",L59),"")</f>
        <v/>
      </c>
      <c r="L59" s="208" t="str">
        <f>IFERROR(VLOOKUP(INDEX('8- Políticas de Administración '!$B$16:$F$63,MATCH('5- Identificación de Riesgos'!J59,'8- Políticas de Administración '!$C$16:$C$64,0),1),'8- Políticas de Administración '!$B$16:$F$64,5,FALSE),"")</f>
        <v/>
      </c>
      <c r="M59" s="422"/>
      <c r="N59" s="431"/>
      <c r="O59" s="417"/>
    </row>
    <row r="60" spans="1:267" s="22" customFormat="1" ht="30.75">
      <c r="A60" s="450">
        <v>6</v>
      </c>
      <c r="B60" s="396" t="s">
        <v>331</v>
      </c>
      <c r="C60" s="396" t="s">
        <v>332</v>
      </c>
      <c r="D60" s="285" t="s">
        <v>333</v>
      </c>
      <c r="E60" s="396">
        <v>200</v>
      </c>
      <c r="F60" s="396">
        <v>0</v>
      </c>
      <c r="G60" s="410">
        <f t="shared" ref="G60" si="4">F60/E60</f>
        <v>0</v>
      </c>
      <c r="H60" s="482" t="s">
        <v>334</v>
      </c>
      <c r="I60" s="173" t="s">
        <v>292</v>
      </c>
      <c r="J60" s="286" t="s">
        <v>320</v>
      </c>
      <c r="K60" s="144" t="s">
        <v>335</v>
      </c>
      <c r="L60" s="287">
        <v>2</v>
      </c>
      <c r="M60" s="396" t="s">
        <v>336</v>
      </c>
      <c r="N60" s="399" t="s">
        <v>337</v>
      </c>
      <c r="O60" s="479">
        <f>RIGHT(H60,1)*RIGHT(M60,1)</f>
        <v>2</v>
      </c>
      <c r="P60" s="17"/>
      <c r="Q60" s="465" t="s">
        <v>338</v>
      </c>
      <c r="R60" s="466"/>
      <c r="S60" s="466"/>
      <c r="T60" s="466"/>
      <c r="U60" s="466"/>
      <c r="V60" s="466"/>
      <c r="W60" s="466"/>
      <c r="X60" s="466"/>
      <c r="Y60" s="46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row>
    <row r="61" spans="1:267" s="22" customFormat="1" ht="15">
      <c r="A61" s="451"/>
      <c r="B61" s="397"/>
      <c r="C61" s="397"/>
      <c r="D61" s="288" t="s">
        <v>339</v>
      </c>
      <c r="E61" s="397"/>
      <c r="F61" s="397"/>
      <c r="G61" s="478"/>
      <c r="H61" s="483"/>
      <c r="I61" s="145"/>
      <c r="J61" s="289"/>
      <c r="K61" s="145" t="s">
        <v>335</v>
      </c>
      <c r="L61" s="290" t="s">
        <v>335</v>
      </c>
      <c r="M61" s="397"/>
      <c r="N61" s="400"/>
      <c r="O61" s="480"/>
      <c r="P61" s="17"/>
      <c r="Q61" s="468"/>
      <c r="R61" s="469"/>
      <c r="S61" s="469"/>
      <c r="T61" s="469"/>
      <c r="U61" s="469"/>
      <c r="V61" s="469"/>
      <c r="W61" s="469"/>
      <c r="X61" s="469"/>
      <c r="Y61" s="470"/>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row>
    <row r="62" spans="1:267" s="22" customFormat="1" ht="25.5" customHeight="1">
      <c r="A62" s="451"/>
      <c r="B62" s="397"/>
      <c r="C62" s="397"/>
      <c r="D62" s="288" t="s">
        <v>340</v>
      </c>
      <c r="E62" s="397"/>
      <c r="F62" s="397"/>
      <c r="G62" s="478"/>
      <c r="H62" s="483"/>
      <c r="I62" s="145"/>
      <c r="J62" s="289"/>
      <c r="K62" s="145" t="s">
        <v>335</v>
      </c>
      <c r="L62" s="290" t="s">
        <v>335</v>
      </c>
      <c r="M62" s="397"/>
      <c r="N62" s="400"/>
      <c r="O62" s="480"/>
      <c r="P62" s="17"/>
      <c r="Q62" s="468"/>
      <c r="R62" s="469"/>
      <c r="S62" s="469"/>
      <c r="T62" s="469"/>
      <c r="U62" s="469"/>
      <c r="V62" s="469"/>
      <c r="W62" s="469"/>
      <c r="X62" s="469"/>
      <c r="Y62" s="470"/>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row>
    <row r="63" spans="1:267" s="22" customFormat="1" ht="28.5" customHeight="1">
      <c r="A63" s="451"/>
      <c r="B63" s="397"/>
      <c r="C63" s="397"/>
      <c r="D63" s="291" t="s">
        <v>341</v>
      </c>
      <c r="E63" s="397"/>
      <c r="F63" s="397"/>
      <c r="G63" s="478"/>
      <c r="H63" s="483"/>
      <c r="I63" s="145"/>
      <c r="J63" s="289"/>
      <c r="K63" s="145" t="s">
        <v>335</v>
      </c>
      <c r="L63" s="290" t="s">
        <v>335</v>
      </c>
      <c r="M63" s="397"/>
      <c r="N63" s="400"/>
      <c r="O63" s="480"/>
      <c r="P63" s="17"/>
      <c r="Q63" s="468"/>
      <c r="R63" s="469"/>
      <c r="S63" s="469"/>
      <c r="T63" s="469"/>
      <c r="U63" s="469"/>
      <c r="V63" s="469"/>
      <c r="W63" s="469"/>
      <c r="X63" s="469"/>
      <c r="Y63" s="470"/>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row>
    <row r="64" spans="1:267" s="22" customFormat="1" ht="25.5" customHeight="1">
      <c r="A64" s="451"/>
      <c r="B64" s="397"/>
      <c r="C64" s="397"/>
      <c r="D64" s="288" t="s">
        <v>342</v>
      </c>
      <c r="E64" s="397"/>
      <c r="F64" s="397"/>
      <c r="G64" s="478"/>
      <c r="H64" s="483"/>
      <c r="I64" s="145"/>
      <c r="J64" s="289"/>
      <c r="K64" s="145" t="s">
        <v>335</v>
      </c>
      <c r="L64" s="290" t="s">
        <v>335</v>
      </c>
      <c r="M64" s="397"/>
      <c r="N64" s="400"/>
      <c r="O64" s="480"/>
      <c r="P64" s="17"/>
      <c r="Q64" s="468"/>
      <c r="R64" s="469"/>
      <c r="S64" s="469"/>
      <c r="T64" s="469"/>
      <c r="U64" s="469"/>
      <c r="V64" s="469"/>
      <c r="W64" s="469"/>
      <c r="X64" s="469"/>
      <c r="Y64" s="470"/>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row>
    <row r="65" spans="1:267" s="22" customFormat="1" ht="25.5" customHeight="1">
      <c r="A65" s="451"/>
      <c r="B65" s="397"/>
      <c r="C65" s="397"/>
      <c r="D65" s="288" t="s">
        <v>343</v>
      </c>
      <c r="E65" s="397"/>
      <c r="F65" s="397"/>
      <c r="G65" s="478"/>
      <c r="H65" s="483"/>
      <c r="I65" s="145"/>
      <c r="J65" s="289"/>
      <c r="K65" s="145" t="s">
        <v>335</v>
      </c>
      <c r="L65" s="290" t="s">
        <v>335</v>
      </c>
      <c r="M65" s="397"/>
      <c r="N65" s="400"/>
      <c r="O65" s="480"/>
      <c r="P65" s="17"/>
      <c r="Q65" s="468"/>
      <c r="R65" s="469"/>
      <c r="S65" s="469"/>
      <c r="T65" s="469"/>
      <c r="U65" s="469"/>
      <c r="V65" s="469"/>
      <c r="W65" s="469"/>
      <c r="X65" s="469"/>
      <c r="Y65" s="470"/>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row>
    <row r="66" spans="1:267" s="22" customFormat="1" ht="25.5" customHeight="1">
      <c r="A66" s="451"/>
      <c r="B66" s="397"/>
      <c r="C66" s="397"/>
      <c r="D66" s="288" t="s">
        <v>344</v>
      </c>
      <c r="E66" s="397"/>
      <c r="F66" s="397"/>
      <c r="G66" s="478"/>
      <c r="H66" s="483"/>
      <c r="I66" s="145"/>
      <c r="J66" s="289"/>
      <c r="K66" s="145" t="s">
        <v>335</v>
      </c>
      <c r="L66" s="290" t="s">
        <v>335</v>
      </c>
      <c r="M66" s="397"/>
      <c r="N66" s="400"/>
      <c r="O66" s="480"/>
      <c r="P66" s="17"/>
      <c r="Q66" s="468"/>
      <c r="R66" s="469"/>
      <c r="S66" s="469"/>
      <c r="T66" s="469"/>
      <c r="U66" s="469"/>
      <c r="V66" s="469"/>
      <c r="W66" s="469"/>
      <c r="X66" s="469"/>
      <c r="Y66" s="470"/>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row>
    <row r="67" spans="1:267" s="22" customFormat="1" ht="57.75">
      <c r="A67" s="451"/>
      <c r="B67" s="397"/>
      <c r="C67" s="397"/>
      <c r="D67" s="291" t="s">
        <v>345</v>
      </c>
      <c r="E67" s="397"/>
      <c r="F67" s="397"/>
      <c r="G67" s="478"/>
      <c r="H67" s="483"/>
      <c r="I67" s="145"/>
      <c r="J67" s="289"/>
      <c r="K67" s="145" t="s">
        <v>335</v>
      </c>
      <c r="L67" s="290" t="s">
        <v>335</v>
      </c>
      <c r="M67" s="397"/>
      <c r="N67" s="400"/>
      <c r="O67" s="480"/>
      <c r="P67" s="17"/>
      <c r="Q67" s="468"/>
      <c r="R67" s="469"/>
      <c r="S67" s="469"/>
      <c r="T67" s="469"/>
      <c r="U67" s="469"/>
      <c r="V67" s="469"/>
      <c r="W67" s="469"/>
      <c r="X67" s="469"/>
      <c r="Y67" s="470"/>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row>
    <row r="68" spans="1:267" s="22" customFormat="1" ht="28.5" customHeight="1">
      <c r="A68" s="451"/>
      <c r="B68" s="397"/>
      <c r="C68" s="397"/>
      <c r="D68" s="291" t="s">
        <v>346</v>
      </c>
      <c r="E68" s="397"/>
      <c r="F68" s="397"/>
      <c r="G68" s="478"/>
      <c r="H68" s="483"/>
      <c r="I68" s="145"/>
      <c r="J68" s="289"/>
      <c r="K68" s="145" t="s">
        <v>335</v>
      </c>
      <c r="L68" s="290" t="s">
        <v>335</v>
      </c>
      <c r="M68" s="397"/>
      <c r="N68" s="400"/>
      <c r="O68" s="480"/>
      <c r="P68" s="17"/>
      <c r="Q68" s="468"/>
      <c r="R68" s="469"/>
      <c r="S68" s="469"/>
      <c r="T68" s="469"/>
      <c r="U68" s="469"/>
      <c r="V68" s="469"/>
      <c r="W68" s="469"/>
      <c r="X68" s="469"/>
      <c r="Y68" s="470"/>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row>
    <row r="69" spans="1:267" s="22" customFormat="1" ht="15.75" customHeight="1" thickBot="1">
      <c r="A69" s="452"/>
      <c r="B69" s="398"/>
      <c r="C69" s="398"/>
      <c r="D69" s="292"/>
      <c r="E69" s="398"/>
      <c r="F69" s="398"/>
      <c r="G69" s="481"/>
      <c r="H69" s="484"/>
      <c r="I69" s="146"/>
      <c r="J69" s="293"/>
      <c r="K69" s="146" t="s">
        <v>335</v>
      </c>
      <c r="L69" s="294" t="s">
        <v>335</v>
      </c>
      <c r="M69" s="398"/>
      <c r="N69" s="401"/>
      <c r="O69" s="480"/>
      <c r="P69" s="17"/>
      <c r="Q69" s="468"/>
      <c r="R69" s="469"/>
      <c r="S69" s="469"/>
      <c r="T69" s="469"/>
      <c r="U69" s="469"/>
      <c r="V69" s="469"/>
      <c r="W69" s="469"/>
      <c r="X69" s="469"/>
      <c r="Y69" s="470"/>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row>
    <row r="70" spans="1:267" s="214" customFormat="1" ht="60.75">
      <c r="A70" s="450">
        <v>7</v>
      </c>
      <c r="B70" s="414" t="s">
        <v>347</v>
      </c>
      <c r="C70" s="402" t="s">
        <v>348</v>
      </c>
      <c r="D70" s="217" t="s">
        <v>349</v>
      </c>
      <c r="E70" s="404">
        <v>1</v>
      </c>
      <c r="F70" s="407">
        <v>0</v>
      </c>
      <c r="G70" s="408">
        <f>F70/E70</f>
        <v>0</v>
      </c>
      <c r="H70" s="41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96" t="s">
        <v>292</v>
      </c>
      <c r="J70" s="197" t="s">
        <v>304</v>
      </c>
      <c r="K70" s="223"/>
      <c r="L70" s="198">
        <v>1</v>
      </c>
      <c r="M70" s="396" t="s">
        <v>350</v>
      </c>
      <c r="N70" s="399" t="s">
        <v>351</v>
      </c>
      <c r="O70" s="486">
        <f>RIGHT(H70,1)*RIGHT(M70,1)</f>
        <v>1</v>
      </c>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3"/>
      <c r="GR70" s="213"/>
      <c r="GS70" s="213"/>
      <c r="GT70" s="213"/>
      <c r="GU70" s="213"/>
      <c r="GV70" s="213"/>
      <c r="GW70" s="213"/>
      <c r="GX70" s="213"/>
      <c r="GY70" s="213"/>
      <c r="GZ70" s="213"/>
      <c r="HA70" s="213"/>
      <c r="HB70" s="213"/>
      <c r="HC70" s="213"/>
      <c r="HD70" s="213"/>
      <c r="HE70" s="213"/>
      <c r="HF70" s="213"/>
      <c r="HG70" s="213"/>
      <c r="HH70" s="213"/>
      <c r="HI70" s="213"/>
      <c r="HJ70" s="213"/>
      <c r="HK70" s="213"/>
      <c r="HL70" s="213"/>
      <c r="HM70" s="213"/>
      <c r="HN70" s="213"/>
      <c r="HO70" s="213"/>
      <c r="HP70" s="213"/>
      <c r="HQ70" s="213"/>
      <c r="HR70" s="213"/>
      <c r="HS70" s="213"/>
      <c r="HT70" s="213"/>
      <c r="HU70" s="213"/>
      <c r="HV70" s="213"/>
      <c r="HW70" s="213"/>
      <c r="HX70" s="213"/>
      <c r="HY70" s="213"/>
      <c r="HZ70" s="213"/>
      <c r="IA70" s="213"/>
      <c r="IB70" s="213"/>
      <c r="IC70" s="213"/>
      <c r="ID70" s="213"/>
      <c r="IE70" s="213"/>
      <c r="IF70" s="213"/>
      <c r="IG70" s="213"/>
      <c r="IH70" s="213"/>
      <c r="II70" s="213"/>
      <c r="IJ70" s="213"/>
      <c r="IK70" s="213"/>
      <c r="IL70" s="213"/>
      <c r="IM70" s="213"/>
      <c r="IN70" s="213"/>
      <c r="IO70" s="213"/>
      <c r="IP70" s="213"/>
      <c r="IQ70" s="213"/>
      <c r="IR70" s="213"/>
      <c r="IS70" s="213"/>
      <c r="IT70" s="213"/>
      <c r="IU70" s="213"/>
      <c r="IV70" s="213"/>
      <c r="IW70" s="213"/>
      <c r="IX70" s="213"/>
      <c r="IY70" s="213"/>
      <c r="IZ70" s="213"/>
      <c r="JA70" s="213"/>
      <c r="JB70" s="213"/>
      <c r="JC70" s="213"/>
      <c r="JD70" s="213"/>
      <c r="JE70" s="213"/>
      <c r="JF70" s="213"/>
      <c r="JG70" s="213"/>
    </row>
    <row r="71" spans="1:267" s="214" customFormat="1" ht="60">
      <c r="A71" s="451"/>
      <c r="B71" s="414"/>
      <c r="C71" s="403"/>
      <c r="D71" s="217" t="s">
        <v>352</v>
      </c>
      <c r="E71" s="405"/>
      <c r="F71" s="407"/>
      <c r="G71" s="409"/>
      <c r="H71" s="412"/>
      <c r="I71" s="174"/>
      <c r="J71" s="202"/>
      <c r="K71" s="174"/>
      <c r="L71" s="203" t="str">
        <f>IFERROR(VLOOKUP(INDEX('8- Políticas de Administración '!$B$16:$F$63,MATCH('5- Identificación de Riesgos'!J71,'8- Políticas de Administración '!$C$16:$C$64,0),1),'8- Políticas de Administración '!$B$16:$F$64,5,FALSE),"")</f>
        <v/>
      </c>
      <c r="M71" s="397"/>
      <c r="N71" s="400"/>
      <c r="O71" s="487"/>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c r="GX71" s="213"/>
      <c r="GY71" s="213"/>
      <c r="GZ71" s="213"/>
      <c r="HA71" s="213"/>
      <c r="HB71" s="213"/>
      <c r="HC71" s="213"/>
      <c r="HD71" s="213"/>
      <c r="HE71" s="213"/>
      <c r="HF71" s="213"/>
      <c r="HG71" s="213"/>
      <c r="HH71" s="213"/>
      <c r="HI71" s="213"/>
      <c r="HJ71" s="213"/>
      <c r="HK71" s="213"/>
      <c r="HL71" s="213"/>
      <c r="HM71" s="213"/>
      <c r="HN71" s="213"/>
      <c r="HO71" s="213"/>
      <c r="HP71" s="213"/>
      <c r="HQ71" s="213"/>
      <c r="HR71" s="213"/>
      <c r="HS71" s="213"/>
      <c r="HT71" s="213"/>
      <c r="HU71" s="213"/>
      <c r="HV71" s="213"/>
      <c r="HW71" s="213"/>
      <c r="HX71" s="213"/>
      <c r="HY71" s="213"/>
      <c r="HZ71" s="213"/>
      <c r="IA71" s="213"/>
      <c r="IB71" s="213"/>
      <c r="IC71" s="213"/>
      <c r="ID71" s="213"/>
      <c r="IE71" s="213"/>
      <c r="IF71" s="213"/>
      <c r="IG71" s="213"/>
      <c r="IH71" s="213"/>
      <c r="II71" s="213"/>
      <c r="IJ71" s="213"/>
      <c r="IK71" s="213"/>
      <c r="IL71" s="213"/>
      <c r="IM71" s="213"/>
      <c r="IN71" s="213"/>
      <c r="IO71" s="213"/>
      <c r="IP71" s="213"/>
      <c r="IQ71" s="213"/>
      <c r="IR71" s="213"/>
      <c r="IS71" s="213"/>
      <c r="IT71" s="213"/>
      <c r="IU71" s="213"/>
      <c r="IV71" s="213"/>
      <c r="IW71" s="213"/>
      <c r="IX71" s="213"/>
      <c r="IY71" s="213"/>
      <c r="IZ71" s="213"/>
      <c r="JA71" s="213"/>
      <c r="JB71" s="213"/>
      <c r="JC71" s="213"/>
      <c r="JD71" s="213"/>
      <c r="JE71" s="213"/>
      <c r="JF71" s="213"/>
      <c r="JG71" s="213"/>
    </row>
    <row r="72" spans="1:267" s="214" customFormat="1" ht="30">
      <c r="A72" s="451"/>
      <c r="B72" s="414"/>
      <c r="C72" s="403"/>
      <c r="D72" s="217" t="s">
        <v>353</v>
      </c>
      <c r="E72" s="405"/>
      <c r="F72" s="407"/>
      <c r="G72" s="409"/>
      <c r="H72" s="412"/>
      <c r="I72" s="174"/>
      <c r="J72" s="202"/>
      <c r="K72" s="174"/>
      <c r="L72" s="203" t="str">
        <f>IFERROR(VLOOKUP(INDEX('8- Políticas de Administración '!$B$16:$F$63,MATCH('5- Identificación de Riesgos'!J72,'8- Políticas de Administración '!$C$16:$C$64,0),1),'8- Políticas de Administración '!$B$16:$F$64,5,FALSE),"")</f>
        <v/>
      </c>
      <c r="M72" s="397"/>
      <c r="N72" s="400"/>
      <c r="O72" s="487"/>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3"/>
      <c r="GR72" s="213"/>
      <c r="GS72" s="213"/>
      <c r="GT72" s="213"/>
      <c r="GU72" s="213"/>
      <c r="GV72" s="213"/>
      <c r="GW72" s="213"/>
      <c r="GX72" s="213"/>
      <c r="GY72" s="213"/>
      <c r="GZ72" s="213"/>
      <c r="HA72" s="213"/>
      <c r="HB72" s="213"/>
      <c r="HC72" s="213"/>
      <c r="HD72" s="213"/>
      <c r="HE72" s="213"/>
      <c r="HF72" s="213"/>
      <c r="HG72" s="213"/>
      <c r="HH72" s="213"/>
      <c r="HI72" s="213"/>
      <c r="HJ72" s="213"/>
      <c r="HK72" s="213"/>
      <c r="HL72" s="213"/>
      <c r="HM72" s="213"/>
      <c r="HN72" s="213"/>
      <c r="HO72" s="213"/>
      <c r="HP72" s="213"/>
      <c r="HQ72" s="213"/>
      <c r="HR72" s="213"/>
      <c r="HS72" s="213"/>
      <c r="HT72" s="213"/>
      <c r="HU72" s="213"/>
      <c r="HV72" s="213"/>
      <c r="HW72" s="213"/>
      <c r="HX72" s="213"/>
      <c r="HY72" s="213"/>
      <c r="HZ72" s="213"/>
      <c r="IA72" s="213"/>
      <c r="IB72" s="213"/>
      <c r="IC72" s="213"/>
      <c r="ID72" s="213"/>
      <c r="IE72" s="213"/>
      <c r="IF72" s="213"/>
      <c r="IG72" s="213"/>
      <c r="IH72" s="213"/>
      <c r="II72" s="213"/>
      <c r="IJ72" s="213"/>
      <c r="IK72" s="213"/>
      <c r="IL72" s="213"/>
      <c r="IM72" s="213"/>
      <c r="IN72" s="213"/>
      <c r="IO72" s="213"/>
      <c r="IP72" s="213"/>
      <c r="IQ72" s="213"/>
      <c r="IR72" s="213"/>
      <c r="IS72" s="213"/>
      <c r="IT72" s="213"/>
      <c r="IU72" s="213"/>
      <c r="IV72" s="213"/>
      <c r="IW72" s="213"/>
      <c r="IX72" s="213"/>
      <c r="IY72" s="213"/>
      <c r="IZ72" s="213"/>
      <c r="JA72" s="213"/>
      <c r="JB72" s="213"/>
      <c r="JC72" s="213"/>
      <c r="JD72" s="213"/>
      <c r="JE72" s="213"/>
      <c r="JF72" s="213"/>
      <c r="JG72" s="213"/>
    </row>
    <row r="73" spans="1:267" s="214" customFormat="1">
      <c r="A73" s="451"/>
      <c r="B73" s="414"/>
      <c r="C73" s="403"/>
      <c r="D73" s="218"/>
      <c r="E73" s="405"/>
      <c r="F73" s="407"/>
      <c r="G73" s="409"/>
      <c r="H73" s="412"/>
      <c r="I73" s="174"/>
      <c r="J73" s="202"/>
      <c r="K73" s="174"/>
      <c r="L73" s="203" t="str">
        <f>IFERROR(VLOOKUP(INDEX('8- Políticas de Administración '!$B$16:$F$63,MATCH('5- Identificación de Riesgos'!J73,'8- Políticas de Administración '!$C$16:$C$64,0),1),'8- Políticas de Administración '!$B$16:$F$64,5,FALSE),"")</f>
        <v/>
      </c>
      <c r="M73" s="397"/>
      <c r="N73" s="400"/>
      <c r="O73" s="487"/>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3"/>
      <c r="GR73" s="213"/>
      <c r="GS73" s="213"/>
      <c r="GT73" s="213"/>
      <c r="GU73" s="213"/>
      <c r="GV73" s="213"/>
      <c r="GW73" s="213"/>
      <c r="GX73" s="213"/>
      <c r="GY73" s="213"/>
      <c r="GZ73" s="213"/>
      <c r="HA73" s="213"/>
      <c r="HB73" s="213"/>
      <c r="HC73" s="213"/>
      <c r="HD73" s="213"/>
      <c r="HE73" s="213"/>
      <c r="HF73" s="213"/>
      <c r="HG73" s="213"/>
      <c r="HH73" s="213"/>
      <c r="HI73" s="213"/>
      <c r="HJ73" s="213"/>
      <c r="HK73" s="213"/>
      <c r="HL73" s="213"/>
      <c r="HM73" s="213"/>
      <c r="HN73" s="213"/>
      <c r="HO73" s="213"/>
      <c r="HP73" s="213"/>
      <c r="HQ73" s="213"/>
      <c r="HR73" s="213"/>
      <c r="HS73" s="213"/>
      <c r="HT73" s="213"/>
      <c r="HU73" s="213"/>
      <c r="HV73" s="213"/>
      <c r="HW73" s="213"/>
      <c r="HX73" s="213"/>
      <c r="HY73" s="213"/>
      <c r="HZ73" s="213"/>
      <c r="IA73" s="213"/>
      <c r="IB73" s="213"/>
      <c r="IC73" s="213"/>
      <c r="ID73" s="213"/>
      <c r="IE73" s="213"/>
      <c r="IF73" s="213"/>
      <c r="IG73" s="213"/>
      <c r="IH73" s="213"/>
      <c r="II73" s="213"/>
      <c r="IJ73" s="213"/>
      <c r="IK73" s="213"/>
      <c r="IL73" s="213"/>
      <c r="IM73" s="213"/>
      <c r="IN73" s="213"/>
      <c r="IO73" s="213"/>
      <c r="IP73" s="213"/>
      <c r="IQ73" s="213"/>
      <c r="IR73" s="213"/>
      <c r="IS73" s="213"/>
      <c r="IT73" s="213"/>
      <c r="IU73" s="213"/>
      <c r="IV73" s="213"/>
      <c r="IW73" s="213"/>
      <c r="IX73" s="213"/>
      <c r="IY73" s="213"/>
      <c r="IZ73" s="213"/>
      <c r="JA73" s="213"/>
      <c r="JB73" s="213"/>
      <c r="JC73" s="213"/>
      <c r="JD73" s="213"/>
      <c r="JE73" s="213"/>
      <c r="JF73" s="213"/>
      <c r="JG73" s="213"/>
    </row>
    <row r="74" spans="1:267" s="214" customFormat="1">
      <c r="A74" s="451"/>
      <c r="B74" s="414"/>
      <c r="C74" s="403"/>
      <c r="D74" s="218"/>
      <c r="E74" s="405"/>
      <c r="F74" s="407"/>
      <c r="G74" s="409"/>
      <c r="H74" s="412"/>
      <c r="I74" s="174"/>
      <c r="J74" s="202"/>
      <c r="K74" s="174"/>
      <c r="L74" s="203" t="str">
        <f>IFERROR(VLOOKUP(INDEX('8- Políticas de Administración '!$B$16:$F$63,MATCH('5- Identificación de Riesgos'!J74,'8- Políticas de Administración '!$C$16:$C$64,0),1),'8- Políticas de Administración '!$B$16:$F$64,5,FALSE),"")</f>
        <v/>
      </c>
      <c r="M74" s="397"/>
      <c r="N74" s="400"/>
      <c r="O74" s="487"/>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3"/>
      <c r="GR74" s="213"/>
      <c r="GS74" s="213"/>
      <c r="GT74" s="213"/>
      <c r="GU74" s="213"/>
      <c r="GV74" s="213"/>
      <c r="GW74" s="213"/>
      <c r="GX74" s="213"/>
      <c r="GY74" s="213"/>
      <c r="GZ74" s="213"/>
      <c r="HA74" s="213"/>
      <c r="HB74" s="213"/>
      <c r="HC74" s="213"/>
      <c r="HD74" s="213"/>
      <c r="HE74" s="213"/>
      <c r="HF74" s="213"/>
      <c r="HG74" s="213"/>
      <c r="HH74" s="213"/>
      <c r="HI74" s="213"/>
      <c r="HJ74" s="213"/>
      <c r="HK74" s="213"/>
      <c r="HL74" s="213"/>
      <c r="HM74" s="213"/>
      <c r="HN74" s="213"/>
      <c r="HO74" s="213"/>
      <c r="HP74" s="213"/>
      <c r="HQ74" s="213"/>
      <c r="HR74" s="213"/>
      <c r="HS74" s="213"/>
      <c r="HT74" s="213"/>
      <c r="HU74" s="213"/>
      <c r="HV74" s="213"/>
      <c r="HW74" s="213"/>
      <c r="HX74" s="213"/>
      <c r="HY74" s="213"/>
      <c r="HZ74" s="213"/>
      <c r="IA74" s="213"/>
      <c r="IB74" s="213"/>
      <c r="IC74" s="213"/>
      <c r="ID74" s="213"/>
      <c r="IE74" s="213"/>
      <c r="IF74" s="213"/>
      <c r="IG74" s="213"/>
      <c r="IH74" s="213"/>
      <c r="II74" s="213"/>
      <c r="IJ74" s="213"/>
      <c r="IK74" s="213"/>
      <c r="IL74" s="213"/>
      <c r="IM74" s="213"/>
      <c r="IN74" s="213"/>
      <c r="IO74" s="213"/>
      <c r="IP74" s="213"/>
      <c r="IQ74" s="213"/>
      <c r="IR74" s="213"/>
      <c r="IS74" s="213"/>
      <c r="IT74" s="213"/>
      <c r="IU74" s="213"/>
      <c r="IV74" s="213"/>
      <c r="IW74" s="213"/>
      <c r="IX74" s="213"/>
      <c r="IY74" s="213"/>
      <c r="IZ74" s="213"/>
      <c r="JA74" s="213"/>
      <c r="JB74" s="213"/>
      <c r="JC74" s="213"/>
      <c r="JD74" s="213"/>
      <c r="JE74" s="213"/>
      <c r="JF74" s="213"/>
      <c r="JG74" s="213"/>
    </row>
    <row r="75" spans="1:267" s="214" customFormat="1">
      <c r="A75" s="451"/>
      <c r="B75" s="414"/>
      <c r="C75" s="403"/>
      <c r="D75" s="218"/>
      <c r="E75" s="405"/>
      <c r="F75" s="407"/>
      <c r="G75" s="409"/>
      <c r="H75" s="412"/>
      <c r="I75" s="174"/>
      <c r="J75" s="202"/>
      <c r="K75" s="174"/>
      <c r="L75" s="203" t="str">
        <f>IFERROR(VLOOKUP(INDEX('8- Políticas de Administración '!$B$16:$F$63,MATCH('5- Identificación de Riesgos'!J75,'8- Políticas de Administración '!$C$16:$C$64,0),1),'8- Políticas de Administración '!$B$16:$F$64,5,FALSE),"")</f>
        <v/>
      </c>
      <c r="M75" s="397"/>
      <c r="N75" s="400"/>
      <c r="O75" s="487"/>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3"/>
      <c r="GR75" s="213"/>
      <c r="GS75" s="213"/>
      <c r="GT75" s="213"/>
      <c r="GU75" s="213"/>
      <c r="GV75" s="213"/>
      <c r="GW75" s="213"/>
      <c r="GX75" s="213"/>
      <c r="GY75" s="213"/>
      <c r="GZ75" s="213"/>
      <c r="HA75" s="213"/>
      <c r="HB75" s="213"/>
      <c r="HC75" s="213"/>
      <c r="HD75" s="213"/>
      <c r="HE75" s="213"/>
      <c r="HF75" s="213"/>
      <c r="HG75" s="213"/>
      <c r="HH75" s="213"/>
      <c r="HI75" s="213"/>
      <c r="HJ75" s="213"/>
      <c r="HK75" s="213"/>
      <c r="HL75" s="213"/>
      <c r="HM75" s="213"/>
      <c r="HN75" s="213"/>
      <c r="HO75" s="213"/>
      <c r="HP75" s="213"/>
      <c r="HQ75" s="213"/>
      <c r="HR75" s="213"/>
      <c r="HS75" s="213"/>
      <c r="HT75" s="213"/>
      <c r="HU75" s="213"/>
      <c r="HV75" s="213"/>
      <c r="HW75" s="213"/>
      <c r="HX75" s="213"/>
      <c r="HY75" s="213"/>
      <c r="HZ75" s="213"/>
      <c r="IA75" s="213"/>
      <c r="IB75" s="213"/>
      <c r="IC75" s="213"/>
      <c r="ID75" s="213"/>
      <c r="IE75" s="213"/>
      <c r="IF75" s="213"/>
      <c r="IG75" s="213"/>
      <c r="IH75" s="213"/>
      <c r="II75" s="213"/>
      <c r="IJ75" s="213"/>
      <c r="IK75" s="213"/>
      <c r="IL75" s="213"/>
      <c r="IM75" s="213"/>
      <c r="IN75" s="213"/>
      <c r="IO75" s="213"/>
      <c r="IP75" s="213"/>
      <c r="IQ75" s="213"/>
      <c r="IR75" s="213"/>
      <c r="IS75" s="213"/>
      <c r="IT75" s="213"/>
      <c r="IU75" s="213"/>
      <c r="IV75" s="213"/>
      <c r="IW75" s="213"/>
      <c r="IX75" s="213"/>
      <c r="IY75" s="213"/>
      <c r="IZ75" s="213"/>
      <c r="JA75" s="213"/>
      <c r="JB75" s="213"/>
      <c r="JC75" s="213"/>
      <c r="JD75" s="213"/>
      <c r="JE75" s="213"/>
      <c r="JF75" s="213"/>
      <c r="JG75" s="213"/>
    </row>
    <row r="76" spans="1:267" s="214" customFormat="1">
      <c r="A76" s="451"/>
      <c r="B76" s="414"/>
      <c r="C76" s="403"/>
      <c r="D76" s="218"/>
      <c r="E76" s="406"/>
      <c r="F76" s="407"/>
      <c r="G76" s="409"/>
      <c r="H76" s="412"/>
      <c r="I76" s="174"/>
      <c r="J76" s="202"/>
      <c r="K76" s="174"/>
      <c r="L76" s="203" t="str">
        <f>IFERROR(VLOOKUP(INDEX('8- Políticas de Administración '!$B$16:$F$63,MATCH('5- Identificación de Riesgos'!J76,'8- Políticas de Administración '!$C$16:$C$64,0),1),'8- Políticas de Administración '!$B$16:$F$64,5,FALSE),"")</f>
        <v/>
      </c>
      <c r="M76" s="397"/>
      <c r="N76" s="400"/>
      <c r="O76" s="487"/>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3"/>
      <c r="GR76" s="213"/>
      <c r="GS76" s="213"/>
      <c r="GT76" s="213"/>
      <c r="GU76" s="213"/>
      <c r="GV76" s="213"/>
      <c r="GW76" s="213"/>
      <c r="GX76" s="213"/>
      <c r="GY76" s="213"/>
      <c r="GZ76" s="213"/>
      <c r="HA76" s="213"/>
      <c r="HB76" s="213"/>
      <c r="HC76" s="213"/>
      <c r="HD76" s="213"/>
      <c r="HE76" s="213"/>
      <c r="HF76" s="213"/>
      <c r="HG76" s="213"/>
      <c r="HH76" s="213"/>
      <c r="HI76" s="213"/>
      <c r="HJ76" s="213"/>
      <c r="HK76" s="213"/>
      <c r="HL76" s="213"/>
      <c r="HM76" s="213"/>
      <c r="HN76" s="213"/>
      <c r="HO76" s="213"/>
      <c r="HP76" s="213"/>
      <c r="HQ76" s="213"/>
      <c r="HR76" s="213"/>
      <c r="HS76" s="213"/>
      <c r="HT76" s="213"/>
      <c r="HU76" s="213"/>
      <c r="HV76" s="213"/>
      <c r="HW76" s="213"/>
      <c r="HX76" s="213"/>
      <c r="HY76" s="213"/>
      <c r="HZ76" s="213"/>
      <c r="IA76" s="213"/>
      <c r="IB76" s="213"/>
      <c r="IC76" s="213"/>
      <c r="ID76" s="213"/>
      <c r="IE76" s="213"/>
      <c r="IF76" s="213"/>
      <c r="IG76" s="213"/>
      <c r="IH76" s="213"/>
      <c r="II76" s="213"/>
      <c r="IJ76" s="213"/>
      <c r="IK76" s="213"/>
      <c r="IL76" s="213"/>
      <c r="IM76" s="213"/>
      <c r="IN76" s="213"/>
      <c r="IO76" s="213"/>
      <c r="IP76" s="213"/>
      <c r="IQ76" s="213"/>
      <c r="IR76" s="213"/>
      <c r="IS76" s="213"/>
      <c r="IT76" s="213"/>
      <c r="IU76" s="213"/>
      <c r="IV76" s="213"/>
      <c r="IW76" s="213"/>
      <c r="IX76" s="213"/>
      <c r="IY76" s="213"/>
      <c r="IZ76" s="213"/>
      <c r="JA76" s="213"/>
      <c r="JB76" s="213"/>
      <c r="JC76" s="213"/>
      <c r="JD76" s="213"/>
      <c r="JE76" s="213"/>
      <c r="JF76" s="213"/>
      <c r="JG76" s="213"/>
    </row>
    <row r="77" spans="1:267" s="214" customFormat="1">
      <c r="A77" s="451"/>
      <c r="B77" s="414"/>
      <c r="C77" s="403"/>
      <c r="D77" s="218"/>
      <c r="E77" s="406"/>
      <c r="F77" s="407"/>
      <c r="G77" s="409"/>
      <c r="H77" s="412"/>
      <c r="I77" s="174"/>
      <c r="J77" s="202"/>
      <c r="K77" s="174"/>
      <c r="L77" s="203" t="str">
        <f>IFERROR(VLOOKUP(INDEX('8- Políticas de Administración '!$B$16:$F$63,MATCH('5- Identificación de Riesgos'!J77,'8- Políticas de Administración '!$C$16:$C$64,0),1),'8- Políticas de Administración '!$B$16:$F$64,5,FALSE),"")</f>
        <v/>
      </c>
      <c r="M77" s="397"/>
      <c r="N77" s="400"/>
      <c r="O77" s="487"/>
      <c r="P77" s="213"/>
      <c r="Q77" s="199"/>
      <c r="R77" s="199"/>
      <c r="S77" s="199"/>
      <c r="T77" s="199"/>
      <c r="U77" s="199"/>
      <c r="V77" s="199"/>
      <c r="W77" s="199"/>
      <c r="X77" s="199"/>
      <c r="Y77" s="199"/>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3"/>
      <c r="GR77" s="213"/>
      <c r="GS77" s="213"/>
      <c r="GT77" s="213"/>
      <c r="GU77" s="213"/>
      <c r="GV77" s="213"/>
      <c r="GW77" s="213"/>
      <c r="GX77" s="213"/>
      <c r="GY77" s="213"/>
      <c r="GZ77" s="213"/>
      <c r="HA77" s="213"/>
      <c r="HB77" s="213"/>
      <c r="HC77" s="213"/>
      <c r="HD77" s="213"/>
      <c r="HE77" s="213"/>
      <c r="HF77" s="213"/>
      <c r="HG77" s="213"/>
      <c r="HH77" s="213"/>
      <c r="HI77" s="213"/>
      <c r="HJ77" s="213"/>
      <c r="HK77" s="213"/>
      <c r="HL77" s="213"/>
      <c r="HM77" s="213"/>
      <c r="HN77" s="213"/>
      <c r="HO77" s="213"/>
      <c r="HP77" s="213"/>
      <c r="HQ77" s="213"/>
      <c r="HR77" s="213"/>
      <c r="HS77" s="213"/>
      <c r="HT77" s="213"/>
      <c r="HU77" s="213"/>
      <c r="HV77" s="213"/>
      <c r="HW77" s="213"/>
      <c r="HX77" s="213"/>
      <c r="HY77" s="213"/>
      <c r="HZ77" s="213"/>
      <c r="IA77" s="213"/>
      <c r="IB77" s="213"/>
      <c r="IC77" s="213"/>
      <c r="ID77" s="213"/>
      <c r="IE77" s="213"/>
      <c r="IF77" s="213"/>
      <c r="IG77" s="213"/>
      <c r="IH77" s="213"/>
      <c r="II77" s="213"/>
      <c r="IJ77" s="213"/>
      <c r="IK77" s="213"/>
      <c r="IL77" s="213"/>
      <c r="IM77" s="213"/>
      <c r="IN77" s="213"/>
      <c r="IO77" s="213"/>
      <c r="IP77" s="213"/>
      <c r="IQ77" s="213"/>
      <c r="IR77" s="213"/>
      <c r="IS77" s="213"/>
      <c r="IT77" s="213"/>
      <c r="IU77" s="213"/>
      <c r="IV77" s="213"/>
      <c r="IW77" s="213"/>
      <c r="IX77" s="213"/>
      <c r="IY77" s="213"/>
      <c r="IZ77" s="213"/>
      <c r="JA77" s="213"/>
      <c r="JB77" s="213"/>
      <c r="JC77" s="213"/>
      <c r="JD77" s="213"/>
      <c r="JE77" s="213"/>
      <c r="JF77" s="213"/>
      <c r="JG77" s="213"/>
    </row>
    <row r="78" spans="1:267" s="214" customFormat="1">
      <c r="A78" s="451"/>
      <c r="B78" s="414"/>
      <c r="C78" s="403"/>
      <c r="D78" s="218"/>
      <c r="E78" s="406"/>
      <c r="F78" s="407"/>
      <c r="G78" s="409"/>
      <c r="H78" s="412"/>
      <c r="I78" s="174"/>
      <c r="J78" s="202"/>
      <c r="K78" s="174"/>
      <c r="L78" s="203" t="str">
        <f>IFERROR(VLOOKUP(INDEX('8- Políticas de Administración '!$B$16:$F$63,MATCH('5- Identificación de Riesgos'!J78,'8- Políticas de Administración '!$C$16:$C$64,0),1),'8- Políticas de Administración '!$B$16:$F$64,5,FALSE),"")</f>
        <v/>
      </c>
      <c r="M78" s="397"/>
      <c r="N78" s="400"/>
      <c r="O78" s="487"/>
      <c r="P78" s="213"/>
      <c r="Q78" s="199"/>
      <c r="R78" s="199"/>
      <c r="S78" s="199"/>
      <c r="T78" s="199"/>
      <c r="U78" s="199"/>
      <c r="V78" s="199"/>
      <c r="W78" s="199"/>
      <c r="X78" s="199"/>
      <c r="Y78" s="199"/>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3"/>
      <c r="GR78" s="213"/>
      <c r="GS78" s="213"/>
      <c r="GT78" s="213"/>
      <c r="GU78" s="213"/>
      <c r="GV78" s="213"/>
      <c r="GW78" s="213"/>
      <c r="GX78" s="213"/>
      <c r="GY78" s="213"/>
      <c r="GZ78" s="213"/>
      <c r="HA78" s="213"/>
      <c r="HB78" s="213"/>
      <c r="HC78" s="213"/>
      <c r="HD78" s="213"/>
      <c r="HE78" s="213"/>
      <c r="HF78" s="213"/>
      <c r="HG78" s="213"/>
      <c r="HH78" s="213"/>
      <c r="HI78" s="213"/>
      <c r="HJ78" s="213"/>
      <c r="HK78" s="213"/>
      <c r="HL78" s="213"/>
      <c r="HM78" s="213"/>
      <c r="HN78" s="213"/>
      <c r="HO78" s="213"/>
      <c r="HP78" s="213"/>
      <c r="HQ78" s="213"/>
      <c r="HR78" s="213"/>
      <c r="HS78" s="213"/>
      <c r="HT78" s="213"/>
      <c r="HU78" s="213"/>
      <c r="HV78" s="213"/>
      <c r="HW78" s="213"/>
      <c r="HX78" s="213"/>
      <c r="HY78" s="213"/>
      <c r="HZ78" s="213"/>
      <c r="IA78" s="213"/>
      <c r="IB78" s="213"/>
      <c r="IC78" s="213"/>
      <c r="ID78" s="213"/>
      <c r="IE78" s="213"/>
      <c r="IF78" s="213"/>
      <c r="IG78" s="213"/>
      <c r="IH78" s="213"/>
      <c r="II78" s="213"/>
      <c r="IJ78" s="213"/>
      <c r="IK78" s="213"/>
      <c r="IL78" s="213"/>
      <c r="IM78" s="213"/>
      <c r="IN78" s="213"/>
      <c r="IO78" s="213"/>
      <c r="IP78" s="213"/>
      <c r="IQ78" s="213"/>
      <c r="IR78" s="213"/>
      <c r="IS78" s="213"/>
      <c r="IT78" s="213"/>
      <c r="IU78" s="213"/>
      <c r="IV78" s="213"/>
      <c r="IW78" s="213"/>
      <c r="IX78" s="213"/>
      <c r="IY78" s="213"/>
      <c r="IZ78" s="213"/>
      <c r="JA78" s="213"/>
      <c r="JB78" s="213"/>
      <c r="JC78" s="213"/>
      <c r="JD78" s="213"/>
      <c r="JE78" s="213"/>
      <c r="JF78" s="213"/>
      <c r="JG78" s="213"/>
    </row>
    <row r="79" spans="1:267" s="214" customFormat="1" ht="16.5" thickBot="1">
      <c r="A79" s="452"/>
      <c r="B79" s="402"/>
      <c r="C79" s="403"/>
      <c r="D79" s="218"/>
      <c r="E79" s="405"/>
      <c r="F79" s="404"/>
      <c r="G79" s="410"/>
      <c r="H79" s="413"/>
      <c r="I79" s="207"/>
      <c r="J79" s="210"/>
      <c r="K79" s="174"/>
      <c r="L79" s="208" t="str">
        <f>IFERROR(VLOOKUP(INDEX('8- Políticas de Administración '!$B$16:$F$63,MATCH('5- Identificación de Riesgos'!J79,'8- Políticas de Administración '!$C$16:$C$64,0),1),'8- Políticas de Administración '!$B$16:$F$64,5,FALSE),"")</f>
        <v/>
      </c>
      <c r="M79" s="398"/>
      <c r="N79" s="401"/>
      <c r="O79" s="488"/>
      <c r="P79" s="213"/>
      <c r="Q79" s="199"/>
      <c r="R79" s="199"/>
      <c r="S79" s="199"/>
      <c r="T79" s="199"/>
      <c r="U79" s="199"/>
      <c r="V79" s="199"/>
      <c r="W79" s="199"/>
      <c r="X79" s="199"/>
      <c r="Y79" s="199"/>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3"/>
      <c r="GR79" s="213"/>
      <c r="GS79" s="213"/>
      <c r="GT79" s="213"/>
      <c r="GU79" s="213"/>
      <c r="GV79" s="213"/>
      <c r="GW79" s="213"/>
      <c r="GX79" s="213"/>
      <c r="GY79" s="213"/>
      <c r="GZ79" s="213"/>
      <c r="HA79" s="213"/>
      <c r="HB79" s="213"/>
      <c r="HC79" s="213"/>
      <c r="HD79" s="213"/>
      <c r="HE79" s="213"/>
      <c r="HF79" s="213"/>
      <c r="HG79" s="213"/>
      <c r="HH79" s="213"/>
      <c r="HI79" s="213"/>
      <c r="HJ79" s="213"/>
      <c r="HK79" s="213"/>
      <c r="HL79" s="213"/>
      <c r="HM79" s="213"/>
      <c r="HN79" s="213"/>
      <c r="HO79" s="213"/>
      <c r="HP79" s="213"/>
      <c r="HQ79" s="213"/>
      <c r="HR79" s="213"/>
      <c r="HS79" s="213"/>
      <c r="HT79" s="213"/>
      <c r="HU79" s="213"/>
      <c r="HV79" s="213"/>
      <c r="HW79" s="213"/>
      <c r="HX79" s="213"/>
      <c r="HY79" s="213"/>
      <c r="HZ79" s="213"/>
      <c r="IA79" s="213"/>
      <c r="IB79" s="213"/>
      <c r="IC79" s="213"/>
      <c r="ID79" s="213"/>
      <c r="IE79" s="213"/>
      <c r="IF79" s="213"/>
      <c r="IG79" s="213"/>
      <c r="IH79" s="213"/>
      <c r="II79" s="213"/>
      <c r="IJ79" s="213"/>
      <c r="IK79" s="213"/>
      <c r="IL79" s="213"/>
      <c r="IM79" s="213"/>
      <c r="IN79" s="213"/>
      <c r="IO79" s="213"/>
      <c r="IP79" s="213"/>
      <c r="IQ79" s="213"/>
      <c r="IR79" s="213"/>
      <c r="IS79" s="213"/>
      <c r="IT79" s="213"/>
      <c r="IU79" s="213"/>
      <c r="IV79" s="213"/>
      <c r="IW79" s="213"/>
      <c r="IX79" s="213"/>
      <c r="IY79" s="213"/>
      <c r="IZ79" s="213"/>
      <c r="JA79" s="213"/>
      <c r="JB79" s="213"/>
      <c r="JC79" s="213"/>
      <c r="JD79" s="213"/>
      <c r="JE79" s="213"/>
      <c r="JF79" s="213"/>
      <c r="JG79" s="213"/>
    </row>
    <row r="80" spans="1:267" ht="47.25" customHeight="1">
      <c r="A80" s="450">
        <v>8</v>
      </c>
      <c r="B80" s="414" t="s">
        <v>354</v>
      </c>
      <c r="C80" s="402" t="s">
        <v>355</v>
      </c>
      <c r="D80" s="217" t="s">
        <v>349</v>
      </c>
      <c r="E80" s="404">
        <v>24</v>
      </c>
      <c r="F80" s="407">
        <v>0</v>
      </c>
      <c r="G80" s="408">
        <f>F80/E80</f>
        <v>0</v>
      </c>
      <c r="H80" s="411"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96" t="s">
        <v>292</v>
      </c>
      <c r="J80" s="197" t="s">
        <v>304</v>
      </c>
      <c r="K80" s="223"/>
      <c r="L80" s="198">
        <v>1</v>
      </c>
      <c r="M80" s="396" t="s">
        <v>350</v>
      </c>
      <c r="N80" s="399" t="s">
        <v>351</v>
      </c>
      <c r="O80" s="415">
        <f>RIGHT(H80,1)*RIGHT(M80,1)</f>
        <v>1</v>
      </c>
      <c r="Q80" s="200"/>
      <c r="R80" s="200"/>
      <c r="S80" s="200"/>
      <c r="T80" s="200"/>
      <c r="U80" s="200"/>
      <c r="V80" s="200"/>
      <c r="W80" s="200"/>
      <c r="X80" s="200"/>
      <c r="Y80" s="200"/>
    </row>
    <row r="81" spans="1:25" ht="60">
      <c r="A81" s="451"/>
      <c r="B81" s="414"/>
      <c r="C81" s="403"/>
      <c r="D81" s="217" t="s">
        <v>352</v>
      </c>
      <c r="E81" s="405"/>
      <c r="F81" s="407"/>
      <c r="G81" s="409"/>
      <c r="H81" s="412"/>
      <c r="I81" s="174"/>
      <c r="J81" s="202"/>
      <c r="K81" s="174"/>
      <c r="L81" s="203" t="str">
        <f>IFERROR(VLOOKUP(INDEX('8- Políticas de Administración '!$B$16:$F$63,MATCH('5- Identificación de Riesgos'!J81,'8- Políticas de Administración '!$C$16:$C$64,0),1),'8- Políticas de Administración '!$B$16:$F$64,5,FALSE),"")</f>
        <v/>
      </c>
      <c r="M81" s="397"/>
      <c r="N81" s="400"/>
      <c r="O81" s="416"/>
      <c r="Q81" s="200"/>
      <c r="R81" s="200"/>
      <c r="S81" s="200"/>
      <c r="T81" s="200"/>
      <c r="U81" s="200"/>
      <c r="V81" s="200"/>
      <c r="W81" s="200"/>
      <c r="X81" s="200"/>
      <c r="Y81" s="200"/>
    </row>
    <row r="82" spans="1:25" ht="25.5" customHeight="1">
      <c r="A82" s="451"/>
      <c r="B82" s="414"/>
      <c r="C82" s="403"/>
      <c r="D82" s="217" t="s">
        <v>356</v>
      </c>
      <c r="E82" s="405"/>
      <c r="F82" s="407"/>
      <c r="G82" s="409"/>
      <c r="H82" s="412"/>
      <c r="I82" s="174"/>
      <c r="J82" s="202"/>
      <c r="K82" s="174"/>
      <c r="L82" s="203" t="str">
        <f>IFERROR(VLOOKUP(INDEX('8- Políticas de Administración '!$B$16:$F$63,MATCH('5- Identificación de Riesgos'!J82,'8- Políticas de Administración '!$C$16:$C$64,0),1),'8- Políticas de Administración '!$B$16:$F$64,5,FALSE),"")</f>
        <v/>
      </c>
      <c r="M82" s="397"/>
      <c r="N82" s="400"/>
      <c r="O82" s="416"/>
      <c r="Q82" s="200"/>
      <c r="R82" s="200"/>
      <c r="S82" s="200"/>
      <c r="T82" s="200"/>
      <c r="U82" s="200"/>
      <c r="V82" s="200"/>
      <c r="W82" s="200"/>
      <c r="X82" s="200"/>
      <c r="Y82" s="200"/>
    </row>
    <row r="83" spans="1:25" ht="28.5" customHeight="1">
      <c r="A83" s="451"/>
      <c r="B83" s="414"/>
      <c r="C83" s="403"/>
      <c r="D83" s="218"/>
      <c r="E83" s="405"/>
      <c r="F83" s="407"/>
      <c r="G83" s="409"/>
      <c r="H83" s="412"/>
      <c r="I83" s="174"/>
      <c r="J83" s="202"/>
      <c r="K83" s="174"/>
      <c r="L83" s="203" t="str">
        <f>IFERROR(VLOOKUP(INDEX('8- Políticas de Administración '!$B$16:$F$63,MATCH('5- Identificación de Riesgos'!J83,'8- Políticas de Administración '!$C$16:$C$64,0),1),'8- Políticas de Administración '!$B$16:$F$64,5,FALSE),"")</f>
        <v/>
      </c>
      <c r="M83" s="397"/>
      <c r="N83" s="400"/>
      <c r="O83" s="416"/>
      <c r="Q83" s="200"/>
      <c r="R83" s="200"/>
      <c r="S83" s="200"/>
      <c r="T83" s="200"/>
      <c r="U83" s="200"/>
      <c r="V83" s="200"/>
      <c r="W83" s="200"/>
      <c r="X83" s="200"/>
      <c r="Y83" s="200"/>
    </row>
    <row r="84" spans="1:25" ht="25.5" customHeight="1">
      <c r="A84" s="451"/>
      <c r="B84" s="414"/>
      <c r="C84" s="403"/>
      <c r="D84" s="218"/>
      <c r="E84" s="405"/>
      <c r="F84" s="407"/>
      <c r="G84" s="409"/>
      <c r="H84" s="412"/>
      <c r="I84" s="174"/>
      <c r="J84" s="202"/>
      <c r="K84" s="174"/>
      <c r="L84" s="203" t="str">
        <f>IFERROR(VLOOKUP(INDEX('8- Políticas de Administración '!$B$16:$F$63,MATCH('5- Identificación de Riesgos'!J84,'8- Políticas de Administración '!$C$16:$C$64,0),1),'8- Políticas de Administración '!$B$16:$F$64,5,FALSE),"")</f>
        <v/>
      </c>
      <c r="M84" s="397"/>
      <c r="N84" s="400"/>
      <c r="O84" s="416"/>
      <c r="Q84" s="200"/>
      <c r="R84" s="200"/>
      <c r="S84" s="200"/>
      <c r="T84" s="200"/>
      <c r="U84" s="200"/>
      <c r="V84" s="200"/>
      <c r="W84" s="200"/>
      <c r="X84" s="200"/>
      <c r="Y84" s="200"/>
    </row>
    <row r="85" spans="1:25" ht="25.5" customHeight="1">
      <c r="A85" s="451"/>
      <c r="B85" s="414"/>
      <c r="C85" s="403"/>
      <c r="D85" s="218"/>
      <c r="E85" s="405"/>
      <c r="F85" s="407"/>
      <c r="G85" s="409"/>
      <c r="H85" s="412"/>
      <c r="I85" s="174"/>
      <c r="J85" s="202"/>
      <c r="K85" s="174"/>
      <c r="L85" s="203" t="str">
        <f>IFERROR(VLOOKUP(INDEX('8- Políticas de Administración '!$B$16:$F$63,MATCH('5- Identificación de Riesgos'!J85,'8- Políticas de Administración '!$C$16:$C$64,0),1),'8- Políticas de Administración '!$B$16:$F$64,5,FALSE),"")</f>
        <v/>
      </c>
      <c r="M85" s="397"/>
      <c r="N85" s="400"/>
      <c r="O85" s="416"/>
      <c r="Q85" s="200"/>
      <c r="R85" s="200"/>
      <c r="S85" s="200"/>
      <c r="T85" s="200"/>
      <c r="U85" s="200"/>
      <c r="V85" s="200"/>
      <c r="W85" s="200"/>
      <c r="X85" s="200"/>
      <c r="Y85" s="200"/>
    </row>
    <row r="86" spans="1:25" ht="25.5" customHeight="1">
      <c r="A86" s="451"/>
      <c r="B86" s="414"/>
      <c r="C86" s="403"/>
      <c r="D86" s="218"/>
      <c r="E86" s="406"/>
      <c r="F86" s="407"/>
      <c r="G86" s="409"/>
      <c r="H86" s="412"/>
      <c r="I86" s="174"/>
      <c r="J86" s="202"/>
      <c r="K86" s="174"/>
      <c r="L86" s="203" t="str">
        <f>IFERROR(VLOOKUP(INDEX('8- Políticas de Administración '!$B$16:$F$63,MATCH('5- Identificación de Riesgos'!J86,'8- Políticas de Administración '!$C$16:$C$64,0),1),'8- Políticas de Administración '!$B$16:$F$64,5,FALSE),"")</f>
        <v/>
      </c>
      <c r="M86" s="397"/>
      <c r="N86" s="400"/>
      <c r="O86" s="416"/>
      <c r="Q86" s="200"/>
      <c r="R86" s="200"/>
      <c r="S86" s="200"/>
      <c r="T86" s="200"/>
      <c r="U86" s="200"/>
      <c r="V86" s="200"/>
      <c r="W86" s="200"/>
      <c r="X86" s="200"/>
      <c r="Y86" s="200"/>
    </row>
    <row r="87" spans="1:25">
      <c r="A87" s="451"/>
      <c r="B87" s="414"/>
      <c r="C87" s="403"/>
      <c r="D87" s="218"/>
      <c r="E87" s="406"/>
      <c r="F87" s="407"/>
      <c r="G87" s="409"/>
      <c r="H87" s="412"/>
      <c r="I87" s="174"/>
      <c r="J87" s="202"/>
      <c r="K87" s="174"/>
      <c r="L87" s="203" t="str">
        <f>IFERROR(VLOOKUP(INDEX('8- Políticas de Administración '!$B$16:$F$63,MATCH('5- Identificación de Riesgos'!J87,'8- Políticas de Administración '!$C$16:$C$64,0),1),'8- Políticas de Administración '!$B$16:$F$64,5,FALSE),"")</f>
        <v/>
      </c>
      <c r="M87" s="397"/>
      <c r="N87" s="400"/>
      <c r="O87" s="416"/>
      <c r="Q87" s="200"/>
      <c r="R87" s="200"/>
      <c r="S87" s="200"/>
      <c r="T87" s="200"/>
      <c r="U87" s="200"/>
      <c r="V87" s="200"/>
      <c r="W87" s="200"/>
      <c r="X87" s="200"/>
      <c r="Y87" s="200"/>
    </row>
    <row r="88" spans="1:25" ht="28.5" customHeight="1">
      <c r="A88" s="451"/>
      <c r="B88" s="414"/>
      <c r="C88" s="403"/>
      <c r="D88" s="218"/>
      <c r="E88" s="406"/>
      <c r="F88" s="407"/>
      <c r="G88" s="409"/>
      <c r="H88" s="412"/>
      <c r="I88" s="174"/>
      <c r="J88" s="202"/>
      <c r="K88" s="174"/>
      <c r="L88" s="203" t="str">
        <f>IFERROR(VLOOKUP(INDEX('8- Políticas de Administración '!$B$16:$F$63,MATCH('5- Identificación de Riesgos'!J88,'8- Políticas de Administración '!$C$16:$C$64,0),1),'8- Políticas de Administración '!$B$16:$F$64,5,FALSE),"")</f>
        <v/>
      </c>
      <c r="M88" s="397"/>
      <c r="N88" s="400"/>
      <c r="O88" s="416"/>
      <c r="Q88" s="200"/>
      <c r="R88" s="200"/>
      <c r="S88" s="200"/>
      <c r="T88" s="200"/>
      <c r="U88" s="200"/>
      <c r="V88" s="200"/>
      <c r="W88" s="200"/>
      <c r="X88" s="200"/>
      <c r="Y88" s="200"/>
    </row>
    <row r="89" spans="1:25" ht="15.75" customHeight="1" thickBot="1">
      <c r="A89" s="452"/>
      <c r="B89" s="402"/>
      <c r="C89" s="403"/>
      <c r="D89" s="218"/>
      <c r="E89" s="405"/>
      <c r="F89" s="404"/>
      <c r="G89" s="410"/>
      <c r="H89" s="413"/>
      <c r="I89" s="207"/>
      <c r="J89" s="210"/>
      <c r="K89" s="174"/>
      <c r="L89" s="208" t="str">
        <f>IFERROR(VLOOKUP(INDEX('8- Políticas de Administración '!$B$16:$F$63,MATCH('5- Identificación de Riesgos'!J89,'8- Políticas de Administración '!$C$16:$C$64,0),1),'8- Políticas de Administración '!$B$16:$F$64,5,FALSE),"")</f>
        <v/>
      </c>
      <c r="M89" s="398"/>
      <c r="N89" s="401"/>
      <c r="O89" s="416"/>
      <c r="Q89" s="200"/>
      <c r="R89" s="200"/>
      <c r="S89" s="200"/>
      <c r="T89" s="200"/>
      <c r="U89" s="200"/>
      <c r="V89" s="200"/>
      <c r="W89" s="200"/>
      <c r="X89" s="200"/>
      <c r="Y89" s="200"/>
    </row>
    <row r="90" spans="1:25" ht="60.75">
      <c r="A90" s="450">
        <v>9</v>
      </c>
      <c r="B90" s="414" t="s">
        <v>357</v>
      </c>
      <c r="C90" s="402" t="s">
        <v>358</v>
      </c>
      <c r="D90" s="217" t="s">
        <v>349</v>
      </c>
      <c r="E90" s="404">
        <v>24</v>
      </c>
      <c r="F90" s="407">
        <v>0</v>
      </c>
      <c r="G90" s="409">
        <f>F90/E90</f>
        <v>0</v>
      </c>
      <c r="H90" s="411"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96" t="s">
        <v>292</v>
      </c>
      <c r="J90" s="197" t="s">
        <v>304</v>
      </c>
      <c r="K90" s="223"/>
      <c r="L90" s="198">
        <f>IFERROR(VLOOKUP(INDEX('8- Políticas de Administración '!$B$16:$F$63,MATCH('5- Identificación de Riesgos'!J90,'8- Políticas de Administración '!$C$16:$C$64,0),1),'8- Políticas de Administración '!$B$16:$F$64,5,FALSE),"")</f>
        <v>1</v>
      </c>
      <c r="M90" s="396" t="s">
        <v>350</v>
      </c>
      <c r="N90" s="399" t="s">
        <v>351</v>
      </c>
    </row>
    <row r="91" spans="1:25" ht="60">
      <c r="A91" s="451"/>
      <c r="B91" s="414"/>
      <c r="C91" s="403"/>
      <c r="D91" s="217" t="s">
        <v>352</v>
      </c>
      <c r="E91" s="405"/>
      <c r="F91" s="407"/>
      <c r="G91" s="409"/>
      <c r="H91" s="412"/>
      <c r="I91" s="174"/>
      <c r="J91" s="202"/>
      <c r="K91" s="174"/>
      <c r="L91" s="203" t="str">
        <f>IFERROR(VLOOKUP(INDEX('8- Políticas de Administración '!$B$16:$F$63,MATCH('5- Identificación de Riesgos'!J91,'8- Políticas de Administración '!$C$16:$C$64,0),1),'8- Políticas de Administración '!$B$16:$F$64,5,FALSE),"")</f>
        <v/>
      </c>
      <c r="M91" s="397"/>
      <c r="N91" s="400"/>
    </row>
    <row r="92" spans="1:25" ht="30">
      <c r="A92" s="451"/>
      <c r="B92" s="414"/>
      <c r="C92" s="403"/>
      <c r="D92" s="217" t="s">
        <v>359</v>
      </c>
      <c r="E92" s="405"/>
      <c r="F92" s="407"/>
      <c r="G92" s="409"/>
      <c r="H92" s="412"/>
      <c r="I92" s="174"/>
      <c r="J92" s="202"/>
      <c r="K92" s="174"/>
      <c r="L92" s="203" t="str">
        <f>IFERROR(VLOOKUP(INDEX('8- Políticas de Administración '!$B$16:$F$63,MATCH('5- Identificación de Riesgos'!J92,'8- Políticas de Administración '!$C$16:$C$64,0),1),'8- Políticas de Administración '!$B$16:$F$64,5,FALSE),"")</f>
        <v/>
      </c>
      <c r="M92" s="397"/>
      <c r="N92" s="400"/>
    </row>
    <row r="93" spans="1:25">
      <c r="A93" s="451"/>
      <c r="B93" s="414"/>
      <c r="C93" s="403"/>
      <c r="D93" s="218"/>
      <c r="E93" s="405"/>
      <c r="F93" s="407"/>
      <c r="G93" s="409"/>
      <c r="H93" s="412"/>
      <c r="I93" s="174"/>
      <c r="J93" s="202"/>
      <c r="K93" s="174"/>
      <c r="L93" s="203" t="str">
        <f>IFERROR(VLOOKUP(INDEX('8- Políticas de Administración '!$B$16:$F$63,MATCH('5- Identificación de Riesgos'!J93,'8- Políticas de Administración '!$C$16:$C$64,0),1),'8- Políticas de Administración '!$B$16:$F$64,5,FALSE),"")</f>
        <v/>
      </c>
      <c r="M93" s="397"/>
      <c r="N93" s="400"/>
    </row>
    <row r="94" spans="1:25">
      <c r="A94" s="451"/>
      <c r="B94" s="414"/>
      <c r="C94" s="403"/>
      <c r="D94" s="218"/>
      <c r="E94" s="405"/>
      <c r="F94" s="407"/>
      <c r="G94" s="409"/>
      <c r="H94" s="412"/>
      <c r="I94" s="174"/>
      <c r="J94" s="202"/>
      <c r="K94" s="174"/>
      <c r="L94" s="203" t="str">
        <f>IFERROR(VLOOKUP(INDEX('8- Políticas de Administración '!$B$16:$F$63,MATCH('5- Identificación de Riesgos'!J94,'8- Políticas de Administración '!$C$16:$C$64,0),1),'8- Políticas de Administración '!$B$16:$F$64,5,FALSE),"")</f>
        <v/>
      </c>
      <c r="M94" s="397"/>
      <c r="N94" s="400"/>
    </row>
    <row r="95" spans="1:25">
      <c r="A95" s="451"/>
      <c r="B95" s="414"/>
      <c r="C95" s="403"/>
      <c r="D95" s="218"/>
      <c r="E95" s="405"/>
      <c r="F95" s="407"/>
      <c r="G95" s="409"/>
      <c r="H95" s="412"/>
      <c r="I95" s="174"/>
      <c r="J95" s="202"/>
      <c r="K95" s="174"/>
      <c r="L95" s="203" t="str">
        <f>IFERROR(VLOOKUP(INDEX('8- Políticas de Administración '!$B$16:$F$63,MATCH('5- Identificación de Riesgos'!J95,'8- Políticas de Administración '!$C$16:$C$64,0),1),'8- Políticas de Administración '!$B$16:$F$64,5,FALSE),"")</f>
        <v/>
      </c>
      <c r="M95" s="397"/>
      <c r="N95" s="400"/>
    </row>
    <row r="96" spans="1:25">
      <c r="A96" s="451"/>
      <c r="B96" s="414"/>
      <c r="C96" s="403"/>
      <c r="D96" s="218"/>
      <c r="E96" s="406"/>
      <c r="F96" s="407"/>
      <c r="G96" s="409"/>
      <c r="H96" s="412"/>
      <c r="I96" s="174"/>
      <c r="J96" s="202"/>
      <c r="K96" s="174"/>
      <c r="L96" s="203" t="str">
        <f>IFERROR(VLOOKUP(INDEX('8- Políticas de Administración '!$B$16:$F$63,MATCH('5- Identificación de Riesgos'!J96,'8- Políticas de Administración '!$C$16:$C$64,0),1),'8- Políticas de Administración '!$B$16:$F$64,5,FALSE),"")</f>
        <v/>
      </c>
      <c r="M96" s="397"/>
      <c r="N96" s="400"/>
    </row>
    <row r="97" spans="1:14">
      <c r="A97" s="451"/>
      <c r="B97" s="414"/>
      <c r="C97" s="403"/>
      <c r="D97" s="218"/>
      <c r="E97" s="406"/>
      <c r="F97" s="407"/>
      <c r="G97" s="409"/>
      <c r="H97" s="412"/>
      <c r="I97" s="174"/>
      <c r="J97" s="202"/>
      <c r="K97" s="174"/>
      <c r="L97" s="203" t="str">
        <f>IFERROR(VLOOKUP(INDEX('8- Políticas de Administración '!$B$16:$F$63,MATCH('5- Identificación de Riesgos'!J97,'8- Políticas de Administración '!$C$16:$C$64,0),1),'8- Políticas de Administración '!$B$16:$F$64,5,FALSE),"")</f>
        <v/>
      </c>
      <c r="M97" s="397"/>
      <c r="N97" s="400"/>
    </row>
    <row r="98" spans="1:14">
      <c r="A98" s="451"/>
      <c r="B98" s="414"/>
      <c r="C98" s="403"/>
      <c r="D98" s="218"/>
      <c r="E98" s="406"/>
      <c r="F98" s="407"/>
      <c r="G98" s="409"/>
      <c r="H98" s="412"/>
      <c r="I98" s="174"/>
      <c r="J98" s="202"/>
      <c r="K98" s="174"/>
      <c r="L98" s="203" t="str">
        <f>IFERROR(VLOOKUP(INDEX('8- Políticas de Administración '!$B$16:$F$63,MATCH('5- Identificación de Riesgos'!J98,'8- Políticas de Administración '!$C$16:$C$64,0),1),'8- Políticas de Administración '!$B$16:$F$64,5,FALSE),"")</f>
        <v/>
      </c>
      <c r="M98" s="397"/>
      <c r="N98" s="400"/>
    </row>
    <row r="99" spans="1:14" ht="16.5" thickBot="1">
      <c r="A99" s="452"/>
      <c r="B99" s="414"/>
      <c r="C99" s="485"/>
      <c r="D99" s="218"/>
      <c r="E99" s="406"/>
      <c r="F99" s="407"/>
      <c r="G99" s="409"/>
      <c r="H99" s="413"/>
      <c r="I99" s="207"/>
      <c r="J99" s="210"/>
      <c r="K99" s="174"/>
      <c r="L99" s="208" t="str">
        <f>IFERROR(VLOOKUP(INDEX('8- Políticas de Administración '!$B$16:$F$63,MATCH('5- Identificación de Riesgos'!J99,'8- Políticas de Administración '!$C$16:$C$64,0),1),'8- Políticas de Administración '!$B$16:$F$64,5,FALSE),"")</f>
        <v/>
      </c>
      <c r="M99" s="398"/>
      <c r="N99" s="401"/>
    </row>
    <row r="100" spans="1:14" ht="60.75">
      <c r="A100" s="450">
        <v>10</v>
      </c>
      <c r="B100" s="403" t="s">
        <v>360</v>
      </c>
      <c r="C100" s="403" t="s">
        <v>361</v>
      </c>
      <c r="D100" s="217" t="s">
        <v>349</v>
      </c>
      <c r="E100" s="405">
        <v>24</v>
      </c>
      <c r="F100" s="405">
        <v>0</v>
      </c>
      <c r="G100" s="478">
        <f>F100/E100</f>
        <v>0</v>
      </c>
      <c r="H100" s="411"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96" t="s">
        <v>292</v>
      </c>
      <c r="J100" s="197" t="s">
        <v>304</v>
      </c>
      <c r="K100" s="223"/>
      <c r="L100" s="198">
        <f>IFERROR(VLOOKUP(INDEX('8- Políticas de Administración '!$B$16:$F$63,MATCH('5- Identificación de Riesgos'!J100,'8- Políticas de Administración '!$C$16:$C$64,0),1),'8- Políticas de Administración '!$B$16:$F$64,5,FALSE),"")</f>
        <v>1</v>
      </c>
      <c r="M100" s="396" t="s">
        <v>350</v>
      </c>
      <c r="N100" s="399" t="s">
        <v>351</v>
      </c>
    </row>
    <row r="101" spans="1:14" ht="60">
      <c r="A101" s="451"/>
      <c r="B101" s="403"/>
      <c r="C101" s="403"/>
      <c r="D101" s="217" t="s">
        <v>352</v>
      </c>
      <c r="E101" s="405"/>
      <c r="F101" s="405"/>
      <c r="G101" s="478"/>
      <c r="H101" s="412"/>
      <c r="I101" s="174"/>
      <c r="J101" s="202"/>
      <c r="K101" s="174"/>
      <c r="L101" s="203" t="str">
        <f>IFERROR(VLOOKUP(INDEX('8- Políticas de Administración '!$B$16:$F$63,MATCH('5- Identificación de Riesgos'!J101,'8- Políticas de Administración '!$C$16:$C$64,0),1),'8- Políticas de Administración '!$B$16:$F$64,5,FALSE),"")</f>
        <v/>
      </c>
      <c r="M101" s="397"/>
      <c r="N101" s="400"/>
    </row>
    <row r="102" spans="1:14" ht="30">
      <c r="A102" s="451"/>
      <c r="B102" s="403"/>
      <c r="C102" s="403"/>
      <c r="D102" s="217" t="s">
        <v>359</v>
      </c>
      <c r="E102" s="405"/>
      <c r="F102" s="405"/>
      <c r="G102" s="478"/>
      <c r="H102" s="412"/>
      <c r="I102" s="174"/>
      <c r="J102" s="202"/>
      <c r="K102" s="174"/>
      <c r="L102" s="203" t="str">
        <f>IFERROR(VLOOKUP(INDEX('8- Políticas de Administración '!$B$16:$F$63,MATCH('5- Identificación de Riesgos'!J102,'8- Políticas de Administración '!$C$16:$C$64,0),1),'8- Políticas de Administración '!$B$16:$F$64,5,FALSE),"")</f>
        <v/>
      </c>
      <c r="M102" s="397"/>
      <c r="N102" s="400"/>
    </row>
    <row r="103" spans="1:14">
      <c r="A103" s="451"/>
      <c r="B103" s="403"/>
      <c r="C103" s="403"/>
      <c r="D103" s="218"/>
      <c r="E103" s="405"/>
      <c r="F103" s="405"/>
      <c r="G103" s="478"/>
      <c r="H103" s="412"/>
      <c r="I103" s="174"/>
      <c r="J103" s="202"/>
      <c r="K103" s="174"/>
      <c r="L103" s="203" t="str">
        <f>IFERROR(VLOOKUP(INDEX('8- Políticas de Administración '!$B$16:$F$63,MATCH('5- Identificación de Riesgos'!J103,'8- Políticas de Administración '!$C$16:$C$64,0),1),'8- Políticas de Administración '!$B$16:$F$64,5,FALSE),"")</f>
        <v/>
      </c>
      <c r="M103" s="397"/>
      <c r="N103" s="400"/>
    </row>
    <row r="104" spans="1:14">
      <c r="A104" s="451"/>
      <c r="B104" s="403"/>
      <c r="C104" s="403"/>
      <c r="D104" s="218"/>
      <c r="E104" s="405"/>
      <c r="F104" s="405"/>
      <c r="G104" s="478"/>
      <c r="H104" s="412"/>
      <c r="I104" s="174"/>
      <c r="J104" s="202"/>
      <c r="K104" s="174"/>
      <c r="L104" s="203" t="str">
        <f>IFERROR(VLOOKUP(INDEX('8- Políticas de Administración '!$B$16:$F$63,MATCH('5- Identificación de Riesgos'!J104,'8- Políticas de Administración '!$C$16:$C$64,0),1),'8- Políticas de Administración '!$B$16:$F$64,5,FALSE),"")</f>
        <v/>
      </c>
      <c r="M104" s="397"/>
      <c r="N104" s="400"/>
    </row>
    <row r="105" spans="1:14">
      <c r="A105" s="451"/>
      <c r="B105" s="403"/>
      <c r="C105" s="403"/>
      <c r="D105" s="218"/>
      <c r="E105" s="405"/>
      <c r="F105" s="405"/>
      <c r="G105" s="478"/>
      <c r="H105" s="412"/>
      <c r="I105" s="174"/>
      <c r="J105" s="202"/>
      <c r="K105" s="174"/>
      <c r="L105" s="203" t="str">
        <f>IFERROR(VLOOKUP(INDEX('8- Políticas de Administración '!$B$16:$F$63,MATCH('5- Identificación de Riesgos'!J105,'8- Políticas de Administración '!$C$16:$C$64,0),1),'8- Políticas de Administración '!$B$16:$F$64,5,FALSE),"")</f>
        <v/>
      </c>
      <c r="M105" s="397"/>
      <c r="N105" s="400"/>
    </row>
    <row r="106" spans="1:14">
      <c r="A106" s="451"/>
      <c r="B106" s="403"/>
      <c r="C106" s="403"/>
      <c r="D106" s="218"/>
      <c r="E106" s="405"/>
      <c r="F106" s="405"/>
      <c r="G106" s="478"/>
      <c r="H106" s="412"/>
      <c r="I106" s="174"/>
      <c r="J106" s="202"/>
      <c r="K106" s="174"/>
      <c r="L106" s="203" t="str">
        <f>IFERROR(VLOOKUP(INDEX('8- Políticas de Administración '!$B$16:$F$63,MATCH('5- Identificación de Riesgos'!J106,'8- Políticas de Administración '!$C$16:$C$64,0),1),'8- Políticas de Administración '!$B$16:$F$64,5,FALSE),"")</f>
        <v/>
      </c>
      <c r="M106" s="397"/>
      <c r="N106" s="400"/>
    </row>
    <row r="107" spans="1:14">
      <c r="A107" s="451"/>
      <c r="B107" s="403"/>
      <c r="C107" s="403"/>
      <c r="D107" s="218"/>
      <c r="E107" s="405"/>
      <c r="F107" s="405"/>
      <c r="G107" s="478"/>
      <c r="H107" s="412"/>
      <c r="I107" s="174"/>
      <c r="J107" s="202"/>
      <c r="K107" s="174"/>
      <c r="L107" s="203" t="str">
        <f>IFERROR(VLOOKUP(INDEX('8- Políticas de Administración '!$B$16:$F$63,MATCH('5- Identificación de Riesgos'!J107,'8- Políticas de Administración '!$C$16:$C$64,0),1),'8- Políticas de Administración '!$B$16:$F$64,5,FALSE),"")</f>
        <v/>
      </c>
      <c r="M107" s="397"/>
      <c r="N107" s="400"/>
    </row>
    <row r="108" spans="1:14">
      <c r="A108" s="451"/>
      <c r="B108" s="403"/>
      <c r="C108" s="403"/>
      <c r="D108" s="218"/>
      <c r="E108" s="405"/>
      <c r="F108" s="405"/>
      <c r="G108" s="478"/>
      <c r="H108" s="412"/>
      <c r="I108" s="174"/>
      <c r="J108" s="202"/>
      <c r="K108" s="174"/>
      <c r="L108" s="203" t="str">
        <f>IFERROR(VLOOKUP(INDEX('8- Políticas de Administración '!$B$16:$F$63,MATCH('5- Identificación de Riesgos'!J108,'8- Políticas de Administración '!$C$16:$C$64,0),1),'8- Políticas de Administración '!$B$16:$F$64,5,FALSE),"")</f>
        <v/>
      </c>
      <c r="M108" s="397"/>
      <c r="N108" s="400"/>
    </row>
    <row r="109" spans="1:14" ht="16.5" thickBot="1">
      <c r="A109" s="452"/>
      <c r="B109" s="403"/>
      <c r="C109" s="403"/>
      <c r="D109" s="218"/>
      <c r="E109" s="405"/>
      <c r="F109" s="405"/>
      <c r="G109" s="478"/>
      <c r="H109" s="413"/>
      <c r="I109" s="207"/>
      <c r="J109" s="210"/>
      <c r="K109" s="174"/>
      <c r="L109" s="208" t="str">
        <f>IFERROR(VLOOKUP(INDEX('8- Políticas de Administración '!$B$16:$F$63,MATCH('5- Identificación de Riesgos'!J109,'8- Políticas de Administración '!$C$16:$C$64,0),1),'8- Políticas de Administración '!$B$16:$F$64,5,FALSE),"")</f>
        <v/>
      </c>
      <c r="M109" s="398"/>
      <c r="N109" s="401"/>
    </row>
    <row r="110" spans="1:14" ht="60.75">
      <c r="A110" s="450">
        <v>11</v>
      </c>
      <c r="B110" s="403" t="s">
        <v>362</v>
      </c>
      <c r="C110" s="403" t="s">
        <v>363</v>
      </c>
      <c r="D110" s="217" t="s">
        <v>349</v>
      </c>
      <c r="E110" s="405">
        <v>24</v>
      </c>
      <c r="F110" s="405">
        <v>0</v>
      </c>
      <c r="G110" s="478">
        <f>F110/E110</f>
        <v>0</v>
      </c>
      <c r="H110" s="411"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96" t="s">
        <v>292</v>
      </c>
      <c r="J110" s="197" t="s">
        <v>304</v>
      </c>
      <c r="K110" s="223"/>
      <c r="L110" s="198">
        <f>IFERROR(VLOOKUP(INDEX('8- Políticas de Administración '!$B$16:$F$63,MATCH('5- Identificación de Riesgos'!J110,'8- Políticas de Administración '!$C$16:$C$64,0),1),'8- Políticas de Administración '!$B$16:$F$64,5,FALSE),"")</f>
        <v>1</v>
      </c>
      <c r="M110" s="396" t="s">
        <v>350</v>
      </c>
      <c r="N110" s="399" t="s">
        <v>351</v>
      </c>
    </row>
    <row r="111" spans="1:14" ht="60">
      <c r="A111" s="451"/>
      <c r="B111" s="403"/>
      <c r="C111" s="403"/>
      <c r="D111" s="217" t="s">
        <v>352</v>
      </c>
      <c r="E111" s="405"/>
      <c r="F111" s="405"/>
      <c r="G111" s="478"/>
      <c r="H111" s="412"/>
      <c r="I111" s="174"/>
      <c r="J111" s="202"/>
      <c r="K111" s="174"/>
      <c r="L111" s="203" t="str">
        <f>IFERROR(VLOOKUP(INDEX('8- Políticas de Administración '!$B$16:$F$63,MATCH('5- Identificación de Riesgos'!J111,'8- Políticas de Administración '!$C$16:$C$64,0),1),'8- Políticas de Administración '!$B$16:$F$64,5,FALSE),"")</f>
        <v/>
      </c>
      <c r="M111" s="397"/>
      <c r="N111" s="400"/>
    </row>
    <row r="112" spans="1:14" ht="30">
      <c r="A112" s="451"/>
      <c r="B112" s="403"/>
      <c r="C112" s="403"/>
      <c r="D112" s="217" t="s">
        <v>359</v>
      </c>
      <c r="E112" s="405"/>
      <c r="F112" s="405"/>
      <c r="G112" s="478"/>
      <c r="H112" s="412"/>
      <c r="I112" s="174"/>
      <c r="J112" s="202"/>
      <c r="K112" s="174"/>
      <c r="L112" s="203" t="str">
        <f>IFERROR(VLOOKUP(INDEX('8- Políticas de Administración '!$B$16:$F$63,MATCH('5- Identificación de Riesgos'!J112,'8- Políticas de Administración '!$C$16:$C$64,0),1),'8- Políticas de Administración '!$B$16:$F$64,5,FALSE),"")</f>
        <v/>
      </c>
      <c r="M112" s="397"/>
      <c r="N112" s="400"/>
    </row>
    <row r="113" spans="1:14">
      <c r="A113" s="451"/>
      <c r="B113" s="403"/>
      <c r="C113" s="403"/>
      <c r="D113" s="218"/>
      <c r="E113" s="405"/>
      <c r="F113" s="405"/>
      <c r="G113" s="478"/>
      <c r="H113" s="412"/>
      <c r="I113" s="174"/>
      <c r="J113" s="202"/>
      <c r="K113" s="174"/>
      <c r="L113" s="203" t="str">
        <f>IFERROR(VLOOKUP(INDEX('8- Políticas de Administración '!$B$16:$F$63,MATCH('5- Identificación de Riesgos'!J113,'8- Políticas de Administración '!$C$16:$C$64,0),1),'8- Políticas de Administración '!$B$16:$F$64,5,FALSE),"")</f>
        <v/>
      </c>
      <c r="M113" s="397"/>
      <c r="N113" s="400"/>
    </row>
    <row r="114" spans="1:14">
      <c r="A114" s="451"/>
      <c r="B114" s="403"/>
      <c r="C114" s="403"/>
      <c r="D114" s="218"/>
      <c r="E114" s="405"/>
      <c r="F114" s="405"/>
      <c r="G114" s="478"/>
      <c r="H114" s="412"/>
      <c r="I114" s="174"/>
      <c r="J114" s="202"/>
      <c r="K114" s="174"/>
      <c r="L114" s="203" t="str">
        <f>IFERROR(VLOOKUP(INDEX('8- Políticas de Administración '!$B$16:$F$63,MATCH('5- Identificación de Riesgos'!J114,'8- Políticas de Administración '!$C$16:$C$64,0),1),'8- Políticas de Administración '!$B$16:$F$64,5,FALSE),"")</f>
        <v/>
      </c>
      <c r="M114" s="397"/>
      <c r="N114" s="400"/>
    </row>
    <row r="115" spans="1:14">
      <c r="A115" s="451"/>
      <c r="B115" s="403"/>
      <c r="C115" s="403"/>
      <c r="D115" s="218"/>
      <c r="E115" s="405"/>
      <c r="F115" s="405"/>
      <c r="G115" s="478"/>
      <c r="H115" s="412"/>
      <c r="I115" s="174"/>
      <c r="J115" s="202"/>
      <c r="K115" s="174"/>
      <c r="L115" s="203" t="str">
        <f>IFERROR(VLOOKUP(INDEX('8- Políticas de Administración '!$B$16:$F$63,MATCH('5- Identificación de Riesgos'!J115,'8- Políticas de Administración '!$C$16:$C$64,0),1),'8- Políticas de Administración '!$B$16:$F$64,5,FALSE),"")</f>
        <v/>
      </c>
      <c r="M115" s="397"/>
      <c r="N115" s="400"/>
    </row>
    <row r="116" spans="1:14">
      <c r="A116" s="451"/>
      <c r="B116" s="403"/>
      <c r="C116" s="403"/>
      <c r="D116" s="218"/>
      <c r="E116" s="405"/>
      <c r="F116" s="405"/>
      <c r="G116" s="478"/>
      <c r="H116" s="412"/>
      <c r="I116" s="174"/>
      <c r="J116" s="202"/>
      <c r="K116" s="174"/>
      <c r="L116" s="203" t="str">
        <f>IFERROR(VLOOKUP(INDEX('8- Políticas de Administración '!$B$16:$F$63,MATCH('5- Identificación de Riesgos'!J116,'8- Políticas de Administración '!$C$16:$C$64,0),1),'8- Políticas de Administración '!$B$16:$F$64,5,FALSE),"")</f>
        <v/>
      </c>
      <c r="M116" s="397"/>
      <c r="N116" s="400"/>
    </row>
    <row r="117" spans="1:14">
      <c r="A117" s="451"/>
      <c r="B117" s="403"/>
      <c r="C117" s="403"/>
      <c r="D117" s="218"/>
      <c r="E117" s="405"/>
      <c r="F117" s="405"/>
      <c r="G117" s="478"/>
      <c r="H117" s="412"/>
      <c r="I117" s="174"/>
      <c r="J117" s="202"/>
      <c r="K117" s="174"/>
      <c r="L117" s="203" t="str">
        <f>IFERROR(VLOOKUP(INDEX('8- Políticas de Administración '!$B$16:$F$63,MATCH('5- Identificación de Riesgos'!J117,'8- Políticas de Administración '!$C$16:$C$64,0),1),'8- Políticas de Administración '!$B$16:$F$64,5,FALSE),"")</f>
        <v/>
      </c>
      <c r="M117" s="397"/>
      <c r="N117" s="400"/>
    </row>
    <row r="118" spans="1:14">
      <c r="A118" s="451"/>
      <c r="B118" s="403"/>
      <c r="C118" s="403"/>
      <c r="D118" s="218"/>
      <c r="E118" s="405"/>
      <c r="F118" s="405"/>
      <c r="G118" s="478"/>
      <c r="H118" s="412"/>
      <c r="I118" s="174"/>
      <c r="J118" s="202"/>
      <c r="K118" s="174"/>
      <c r="L118" s="203" t="str">
        <f>IFERROR(VLOOKUP(INDEX('8- Políticas de Administración '!$B$16:$F$63,MATCH('5- Identificación de Riesgos'!J118,'8- Políticas de Administración '!$C$16:$C$64,0),1),'8- Políticas de Administración '!$B$16:$F$64,5,FALSE),"")</f>
        <v/>
      </c>
      <c r="M118" s="397"/>
      <c r="N118" s="400"/>
    </row>
    <row r="119" spans="1:14" ht="16.5" thickBot="1">
      <c r="A119" s="452"/>
      <c r="B119" s="403"/>
      <c r="C119" s="403"/>
      <c r="D119" s="218"/>
      <c r="E119" s="405"/>
      <c r="F119" s="405"/>
      <c r="G119" s="478"/>
      <c r="H119" s="413"/>
      <c r="I119" s="207"/>
      <c r="J119" s="210"/>
      <c r="K119" s="174"/>
      <c r="L119" s="208" t="str">
        <f>IFERROR(VLOOKUP(INDEX('8- Políticas de Administración '!$B$16:$F$63,MATCH('5- Identificación de Riesgos'!J119,'8- Políticas de Administración '!$C$16:$C$64,0),1),'8- Políticas de Administración '!$B$16:$F$64,5,FALSE),"")</f>
        <v/>
      </c>
      <c r="M119" s="398"/>
      <c r="N119" s="401"/>
    </row>
  </sheetData>
  <mergeCells count="133">
    <mergeCell ref="O60:O69"/>
    <mergeCell ref="H100:H109"/>
    <mergeCell ref="B100:B109"/>
    <mergeCell ref="C100:C109"/>
    <mergeCell ref="A60:A69"/>
    <mergeCell ref="B60:B69"/>
    <mergeCell ref="C60:C69"/>
    <mergeCell ref="E60:E69"/>
    <mergeCell ref="F60:F69"/>
    <mergeCell ref="G60:G69"/>
    <mergeCell ref="H60:H69"/>
    <mergeCell ref="A90:A99"/>
    <mergeCell ref="E90:E99"/>
    <mergeCell ref="M90:M99"/>
    <mergeCell ref="B90:B99"/>
    <mergeCell ref="C90:C99"/>
    <mergeCell ref="M70:M79"/>
    <mergeCell ref="F70:F79"/>
    <mergeCell ref="O80:O89"/>
    <mergeCell ref="O70:O79"/>
    <mergeCell ref="A80:A89"/>
    <mergeCell ref="B80:B89"/>
    <mergeCell ref="N110:N119"/>
    <mergeCell ref="F100:F109"/>
    <mergeCell ref="G100:G109"/>
    <mergeCell ref="N90:N99"/>
    <mergeCell ref="F90:F99"/>
    <mergeCell ref="G90:G99"/>
    <mergeCell ref="H90:H99"/>
    <mergeCell ref="N100:N109"/>
    <mergeCell ref="A110:A119"/>
    <mergeCell ref="E110:E119"/>
    <mergeCell ref="M110:M119"/>
    <mergeCell ref="A100:A109"/>
    <mergeCell ref="E100:E109"/>
    <mergeCell ref="M100:M109"/>
    <mergeCell ref="B110:B119"/>
    <mergeCell ref="C110:C119"/>
    <mergeCell ref="F110:F119"/>
    <mergeCell ref="G110:G119"/>
    <mergeCell ref="H110:H119"/>
    <mergeCell ref="Q60:Y69"/>
    <mergeCell ref="D4:N4"/>
    <mergeCell ref="D5:N5"/>
    <mergeCell ref="O10:O19"/>
    <mergeCell ref="O20:O29"/>
    <mergeCell ref="I18:I19"/>
    <mergeCell ref="J18:J19"/>
    <mergeCell ref="N10:N19"/>
    <mergeCell ref="M20:M29"/>
    <mergeCell ref="N20:N29"/>
    <mergeCell ref="M10:M19"/>
    <mergeCell ref="G40:G49"/>
    <mergeCell ref="H40:H49"/>
    <mergeCell ref="E40:E49"/>
    <mergeCell ref="F40:F49"/>
    <mergeCell ref="G50:G59"/>
    <mergeCell ref="H50:H59"/>
    <mergeCell ref="M50:M59"/>
    <mergeCell ref="N30:N39"/>
    <mergeCell ref="M30:M39"/>
    <mergeCell ref="N40:N49"/>
    <mergeCell ref="H20:H29"/>
    <mergeCell ref="H10:H19"/>
    <mergeCell ref="F20:F29"/>
    <mergeCell ref="C20:C29"/>
    <mergeCell ref="E30:E39"/>
    <mergeCell ref="A70:A79"/>
    <mergeCell ref="A1:C2"/>
    <mergeCell ref="A4:C4"/>
    <mergeCell ref="A8:A9"/>
    <mergeCell ref="B8:B9"/>
    <mergeCell ref="E8:E9"/>
    <mergeCell ref="A10:A19"/>
    <mergeCell ref="C10:C19"/>
    <mergeCell ref="B10:B19"/>
    <mergeCell ref="A20:A29"/>
    <mergeCell ref="B20:B29"/>
    <mergeCell ref="C40:C49"/>
    <mergeCell ref="E20:E29"/>
    <mergeCell ref="A5:C5"/>
    <mergeCell ref="A6:C6"/>
    <mergeCell ref="D6:N6"/>
    <mergeCell ref="D7:D9"/>
    <mergeCell ref="N70:N79"/>
    <mergeCell ref="M60:M69"/>
    <mergeCell ref="N60:N69"/>
    <mergeCell ref="G20:G29"/>
    <mergeCell ref="E10:E19"/>
    <mergeCell ref="F10:F19"/>
    <mergeCell ref="G10:G19"/>
    <mergeCell ref="O8:O9"/>
    <mergeCell ref="N8:N9"/>
    <mergeCell ref="N7:O7"/>
    <mergeCell ref="K8:K9"/>
    <mergeCell ref="M8:M9"/>
    <mergeCell ref="I7:M7"/>
    <mergeCell ref="F8:F9"/>
    <mergeCell ref="I8:I9"/>
    <mergeCell ref="G8:G9"/>
    <mergeCell ref="H8:H9"/>
    <mergeCell ref="E7:H7"/>
    <mergeCell ref="L8:L9"/>
    <mergeCell ref="O50:O59"/>
    <mergeCell ref="A30:A39"/>
    <mergeCell ref="C30:C39"/>
    <mergeCell ref="F30:F39"/>
    <mergeCell ref="G30:G39"/>
    <mergeCell ref="H30:H39"/>
    <mergeCell ref="B40:B49"/>
    <mergeCell ref="A50:A59"/>
    <mergeCell ref="B50:B59"/>
    <mergeCell ref="C50:C59"/>
    <mergeCell ref="E50:E59"/>
    <mergeCell ref="F50:F59"/>
    <mergeCell ref="A40:A49"/>
    <mergeCell ref="B30:B39"/>
    <mergeCell ref="N50:N59"/>
    <mergeCell ref="O40:O49"/>
    <mergeCell ref="O30:O39"/>
    <mergeCell ref="M40:M49"/>
    <mergeCell ref="M80:M89"/>
    <mergeCell ref="N80:N89"/>
    <mergeCell ref="C80:C89"/>
    <mergeCell ref="E80:E89"/>
    <mergeCell ref="F80:F89"/>
    <mergeCell ref="G80:G89"/>
    <mergeCell ref="H80:H89"/>
    <mergeCell ref="B70:B79"/>
    <mergeCell ref="C70:C79"/>
    <mergeCell ref="E70:E79"/>
    <mergeCell ref="G70:G79"/>
    <mergeCell ref="H70:H79"/>
  </mergeCells>
  <conditionalFormatting sqref="D10:D13">
    <cfRule type="containsText" dxfId="675" priority="364" operator="containsText" text="3- Moderado">
      <formula>NOT(ISERROR(SEARCH("3- Moderado",D10)))</formula>
    </cfRule>
    <cfRule type="containsText" dxfId="674" priority="365" operator="containsText" text="6- Moderado">
      <formula>NOT(ISERROR(SEARCH("6- Moderado",D10)))</formula>
    </cfRule>
    <cfRule type="containsText" dxfId="673" priority="366" operator="containsText" text="4- Moderado">
      <formula>NOT(ISERROR(SEARCH("4- Moderado",D10)))</formula>
    </cfRule>
    <cfRule type="containsText" dxfId="672" priority="367" operator="containsText" text="3- Bajo">
      <formula>NOT(ISERROR(SEARCH("3- Bajo",D10)))</formula>
    </cfRule>
    <cfRule type="containsText" dxfId="671" priority="368" operator="containsText" text="4- Bajo">
      <formula>NOT(ISERROR(SEARCH("4- Bajo",D10)))</formula>
    </cfRule>
    <cfRule type="containsText" dxfId="670" priority="369" operator="containsText" text="1- Bajo">
      <formula>NOT(ISERROR(SEARCH("1- Bajo",D10)))</formula>
    </cfRule>
  </conditionalFormatting>
  <conditionalFormatting sqref="D20:D24">
    <cfRule type="containsText" dxfId="669" priority="346" operator="containsText" text="3- Moderado">
      <formula>NOT(ISERROR(SEARCH("3- Moderado",D20)))</formula>
    </cfRule>
    <cfRule type="containsText" dxfId="668" priority="347" operator="containsText" text="6- Moderado">
      <formula>NOT(ISERROR(SEARCH("6- Moderado",D20)))</formula>
    </cfRule>
    <cfRule type="containsText" dxfId="667" priority="348" operator="containsText" text="4- Moderado">
      <formula>NOT(ISERROR(SEARCH("4- Moderado",D20)))</formula>
    </cfRule>
    <cfRule type="containsText" dxfId="666" priority="349" operator="containsText" text="3- Bajo">
      <formula>NOT(ISERROR(SEARCH("3- Bajo",D20)))</formula>
    </cfRule>
    <cfRule type="containsText" dxfId="665" priority="350" operator="containsText" text="4- Bajo">
      <formula>NOT(ISERROR(SEARCH("4- Bajo",D20)))</formula>
    </cfRule>
    <cfRule type="containsText" dxfId="664" priority="351" operator="containsText" text="1- Bajo">
      <formula>NOT(ISERROR(SEARCH("1- Bajo",D20)))</formula>
    </cfRule>
  </conditionalFormatting>
  <conditionalFormatting sqref="D30:D33">
    <cfRule type="containsText" dxfId="663" priority="340" operator="containsText" text="3- Moderado">
      <formula>NOT(ISERROR(SEARCH("3- Moderado",D30)))</formula>
    </cfRule>
    <cfRule type="containsText" dxfId="662" priority="341" operator="containsText" text="6- Moderado">
      <formula>NOT(ISERROR(SEARCH("6- Moderado",D30)))</formula>
    </cfRule>
    <cfRule type="containsText" dxfId="661" priority="342" operator="containsText" text="4- Moderado">
      <formula>NOT(ISERROR(SEARCH("4- Moderado",D30)))</formula>
    </cfRule>
    <cfRule type="containsText" dxfId="660" priority="343" operator="containsText" text="3- Bajo">
      <formula>NOT(ISERROR(SEARCH("3- Bajo",D30)))</formula>
    </cfRule>
    <cfRule type="containsText" dxfId="659" priority="344" operator="containsText" text="4- Bajo">
      <formula>NOT(ISERROR(SEARCH("4- Bajo",D30)))</formula>
    </cfRule>
    <cfRule type="containsText" dxfId="658" priority="345" operator="containsText" text="1- Bajo">
      <formula>NOT(ISERROR(SEARCH("1- Bajo",D30)))</formula>
    </cfRule>
  </conditionalFormatting>
  <conditionalFormatting sqref="D40:D41">
    <cfRule type="containsText" dxfId="657" priority="334" operator="containsText" text="3- Moderado">
      <formula>NOT(ISERROR(SEARCH("3- Moderado",D40)))</formula>
    </cfRule>
    <cfRule type="containsText" dxfId="656" priority="335" operator="containsText" text="6- Moderado">
      <formula>NOT(ISERROR(SEARCH("6- Moderado",D40)))</formula>
    </cfRule>
    <cfRule type="containsText" dxfId="655" priority="336" operator="containsText" text="4- Moderado">
      <formula>NOT(ISERROR(SEARCH("4- Moderado",D40)))</formula>
    </cfRule>
    <cfRule type="containsText" dxfId="654" priority="337" operator="containsText" text="3- Bajo">
      <formula>NOT(ISERROR(SEARCH("3- Bajo",D40)))</formula>
    </cfRule>
    <cfRule type="containsText" dxfId="653" priority="338" operator="containsText" text="4- Bajo">
      <formula>NOT(ISERROR(SEARCH("4- Bajo",D40)))</formula>
    </cfRule>
    <cfRule type="containsText" dxfId="652" priority="339" operator="containsText" text="1- Bajo">
      <formula>NOT(ISERROR(SEARCH("1- Bajo",D40)))</formula>
    </cfRule>
  </conditionalFormatting>
  <conditionalFormatting sqref="D53:D54">
    <cfRule type="containsText" dxfId="651" priority="316" operator="containsText" text="3- Moderado">
      <formula>NOT(ISERROR(SEARCH("3- Moderado",D53)))</formula>
    </cfRule>
    <cfRule type="containsText" dxfId="650" priority="317" operator="containsText" text="6- Moderado">
      <formula>NOT(ISERROR(SEARCH("6- Moderado",D53)))</formula>
    </cfRule>
    <cfRule type="containsText" dxfId="649" priority="318" operator="containsText" text="4- Moderado">
      <formula>NOT(ISERROR(SEARCH("4- Moderado",D53)))</formula>
    </cfRule>
    <cfRule type="containsText" dxfId="648" priority="319" operator="containsText" text="3- Bajo">
      <formula>NOT(ISERROR(SEARCH("3- Bajo",D53)))</formula>
    </cfRule>
    <cfRule type="containsText" dxfId="647" priority="320" operator="containsText" text="4- Bajo">
      <formula>NOT(ISERROR(SEARCH("4- Bajo",D53)))</formula>
    </cfRule>
    <cfRule type="containsText" dxfId="646" priority="321" operator="containsText" text="1- Bajo">
      <formula>NOT(ISERROR(SEARCH("1- Bajo",D53)))</formula>
    </cfRule>
  </conditionalFormatting>
  <conditionalFormatting sqref="H10 H20">
    <cfRule type="containsText" dxfId="645" priority="1035" operator="containsText" text="Muy Baja">
      <formula>NOT(ISERROR(SEARCH("Muy Baja",H10)))</formula>
    </cfRule>
    <cfRule type="containsText" dxfId="644" priority="1036" operator="containsText" text="Baja">
      <formula>NOT(ISERROR(SEARCH("Baja",H10)))</formula>
    </cfRule>
    <cfRule type="containsText" dxfId="643" priority="1037" operator="containsText" text="Muy Alta">
      <formula>NOT(ISERROR(SEARCH("Muy Alta",H10)))</formula>
    </cfRule>
    <cfRule type="containsText" dxfId="642" priority="1039" operator="containsText" text="Alta">
      <formula>NOT(ISERROR(SEARCH("Alta",H10)))</formula>
    </cfRule>
    <cfRule type="containsText" dxfId="641" priority="1040" operator="containsText" text="Media">
      <formula>NOT(ISERROR(SEARCH("Media",H10)))</formula>
    </cfRule>
    <cfRule type="containsText" dxfId="640" priority="1041" operator="containsText" text="Media">
      <formula>NOT(ISERROR(SEARCH("Media",H10)))</formula>
    </cfRule>
    <cfRule type="containsText" dxfId="639" priority="1042" operator="containsText" text="Media">
      <formula>NOT(ISERROR(SEARCH("Media",H10)))</formula>
    </cfRule>
    <cfRule type="containsText" dxfId="638" priority="1043" operator="containsText" text="Muy Baja">
      <formula>NOT(ISERROR(SEARCH("Muy Baja",H10)))</formula>
    </cfRule>
    <cfRule type="containsText" dxfId="637" priority="1044" operator="containsText" text="Baja">
      <formula>NOT(ISERROR(SEARCH("Baja",H10)))</formula>
    </cfRule>
    <cfRule type="containsText" dxfId="636" priority="1045" operator="containsText" text="Muy Baja">
      <formula>NOT(ISERROR(SEARCH("Muy Baja",H10)))</formula>
    </cfRule>
    <cfRule type="containsText" dxfId="635" priority="1046" operator="containsText" text="Muy Baja">
      <formula>NOT(ISERROR(SEARCH("Muy Baja",H10)))</formula>
    </cfRule>
    <cfRule type="containsText" dxfId="634" priority="1047" operator="containsText" text="Muy Baja">
      <formula>NOT(ISERROR(SEARCH("Muy Baja",H10)))</formula>
    </cfRule>
    <cfRule type="containsText" dxfId="633" priority="1048" operator="containsText" text="Muy Baja'Tabla probabilidad'!">
      <formula>NOT(ISERROR(SEARCH("Muy Baja'Tabla probabilidad'!",H10)))</formula>
    </cfRule>
    <cfRule type="containsText" dxfId="632" priority="1049" operator="containsText" text="Muy bajo">
      <formula>NOT(ISERROR(SEARCH("Muy bajo",H10)))</formula>
    </cfRule>
    <cfRule type="containsText" dxfId="631" priority="1050" operator="containsText" text="Alta">
      <formula>NOT(ISERROR(SEARCH("Alta",H10)))</formula>
    </cfRule>
    <cfRule type="containsText" dxfId="630" priority="1051" operator="containsText" text="Media">
      <formula>NOT(ISERROR(SEARCH("Media",H10)))</formula>
    </cfRule>
    <cfRule type="containsText" dxfId="629" priority="1052" operator="containsText" text="Baja">
      <formula>NOT(ISERROR(SEARCH("Baja",H10)))</formula>
    </cfRule>
    <cfRule type="containsText" dxfId="628" priority="1053" operator="containsText" text="Muy baja">
      <formula>NOT(ISERROR(SEARCH("Muy baja",H10)))</formula>
    </cfRule>
    <cfRule type="cellIs" dxfId="627" priority="1056" operator="between">
      <formula>1</formula>
      <formula>2</formula>
    </cfRule>
    <cfRule type="cellIs" dxfId="626" priority="1057" operator="between">
      <formula>0</formula>
      <formula>2</formula>
    </cfRule>
  </conditionalFormatting>
  <conditionalFormatting sqref="H30 H40">
    <cfRule type="containsText" dxfId="625" priority="749" operator="containsText" text="Muy Baja">
      <formula>NOT(ISERROR(SEARCH("Muy Baja",H30)))</formula>
    </cfRule>
    <cfRule type="containsText" dxfId="624" priority="750" operator="containsText" text="Baja">
      <formula>NOT(ISERROR(SEARCH("Baja",H30)))</formula>
    </cfRule>
    <cfRule type="containsText" dxfId="623" priority="751" operator="containsText" text="Muy Alta">
      <formula>NOT(ISERROR(SEARCH("Muy Alta",H30)))</formula>
    </cfRule>
    <cfRule type="containsText" dxfId="622" priority="753" operator="containsText" text="Alta">
      <formula>NOT(ISERROR(SEARCH("Alta",H30)))</formula>
    </cfRule>
    <cfRule type="containsText" dxfId="621" priority="754" operator="containsText" text="Media">
      <formula>NOT(ISERROR(SEARCH("Media",H30)))</formula>
    </cfRule>
    <cfRule type="containsText" dxfId="620" priority="755" operator="containsText" text="Media">
      <formula>NOT(ISERROR(SEARCH("Media",H30)))</formula>
    </cfRule>
    <cfRule type="containsText" dxfId="619" priority="756" operator="containsText" text="Media">
      <formula>NOT(ISERROR(SEARCH("Media",H30)))</formula>
    </cfRule>
    <cfRule type="containsText" dxfId="618" priority="757" operator="containsText" text="Muy Baja">
      <formula>NOT(ISERROR(SEARCH("Muy Baja",H30)))</formula>
    </cfRule>
    <cfRule type="containsText" dxfId="617" priority="758" operator="containsText" text="Baja">
      <formula>NOT(ISERROR(SEARCH("Baja",H30)))</formula>
    </cfRule>
    <cfRule type="containsText" dxfId="616" priority="759" operator="containsText" text="Muy Baja">
      <formula>NOT(ISERROR(SEARCH("Muy Baja",H30)))</formula>
    </cfRule>
    <cfRule type="containsText" dxfId="615" priority="760" operator="containsText" text="Muy Baja">
      <formula>NOT(ISERROR(SEARCH("Muy Baja",H30)))</formula>
    </cfRule>
    <cfRule type="containsText" dxfId="614" priority="761" operator="containsText" text="Muy Baja">
      <formula>NOT(ISERROR(SEARCH("Muy Baja",H30)))</formula>
    </cfRule>
    <cfRule type="containsText" dxfId="613" priority="762" operator="containsText" text="Muy Baja'Tabla probabilidad'!">
      <formula>NOT(ISERROR(SEARCH("Muy Baja'Tabla probabilidad'!",H30)))</formula>
    </cfRule>
    <cfRule type="containsText" dxfId="612" priority="763" operator="containsText" text="Muy bajo">
      <formula>NOT(ISERROR(SEARCH("Muy bajo",H30)))</formula>
    </cfRule>
    <cfRule type="containsText" dxfId="611" priority="764" operator="containsText" text="Alta">
      <formula>NOT(ISERROR(SEARCH("Alta",H30)))</formula>
    </cfRule>
    <cfRule type="containsText" dxfId="610" priority="765" operator="containsText" text="Media">
      <formula>NOT(ISERROR(SEARCH("Media",H30)))</formula>
    </cfRule>
    <cfRule type="containsText" dxfId="609" priority="766" operator="containsText" text="Baja">
      <formula>NOT(ISERROR(SEARCH("Baja",H30)))</formula>
    </cfRule>
    <cfRule type="containsText" dxfId="608" priority="767" operator="containsText" text="Muy baja">
      <formula>NOT(ISERROR(SEARCH("Muy baja",H30)))</formula>
    </cfRule>
    <cfRule type="cellIs" dxfId="607" priority="770" operator="between">
      <formula>1</formula>
      <formula>2</formula>
    </cfRule>
    <cfRule type="cellIs" dxfId="606" priority="771" operator="between">
      <formula>0</formula>
      <formula>2</formula>
    </cfRule>
  </conditionalFormatting>
  <conditionalFormatting sqref="H50">
    <cfRule type="containsText" dxfId="605" priority="428" operator="containsText" text="Muy Baja">
      <formula>NOT(ISERROR(SEARCH("Muy Baja",H50)))</formula>
    </cfRule>
    <cfRule type="containsText" dxfId="604" priority="429" operator="containsText" text="Baja">
      <formula>NOT(ISERROR(SEARCH("Baja",H50)))</formula>
    </cfRule>
    <cfRule type="containsText" dxfId="603" priority="430" operator="containsText" text="Muy Alta">
      <formula>NOT(ISERROR(SEARCH("Muy Alta",H50)))</formula>
    </cfRule>
    <cfRule type="containsText" dxfId="602" priority="432" operator="containsText" text="Alta">
      <formula>NOT(ISERROR(SEARCH("Alta",H50)))</formula>
    </cfRule>
    <cfRule type="containsText" dxfId="601" priority="433" operator="containsText" text="Media">
      <formula>NOT(ISERROR(SEARCH("Media",H50)))</formula>
    </cfRule>
    <cfRule type="containsText" dxfId="600" priority="434" operator="containsText" text="Media">
      <formula>NOT(ISERROR(SEARCH("Media",H50)))</formula>
    </cfRule>
    <cfRule type="containsText" dxfId="599" priority="435" operator="containsText" text="Media">
      <formula>NOT(ISERROR(SEARCH("Media",H50)))</formula>
    </cfRule>
    <cfRule type="containsText" dxfId="598" priority="436" operator="containsText" text="Muy Baja">
      <formula>NOT(ISERROR(SEARCH("Muy Baja",H50)))</formula>
    </cfRule>
    <cfRule type="containsText" dxfId="597" priority="437" operator="containsText" text="Baja">
      <formula>NOT(ISERROR(SEARCH("Baja",H50)))</formula>
    </cfRule>
    <cfRule type="containsText" dxfId="596" priority="438" operator="containsText" text="Muy Baja">
      <formula>NOT(ISERROR(SEARCH("Muy Baja",H50)))</formula>
    </cfRule>
    <cfRule type="containsText" dxfId="595" priority="439" operator="containsText" text="Muy Baja">
      <formula>NOT(ISERROR(SEARCH("Muy Baja",H50)))</formula>
    </cfRule>
    <cfRule type="containsText" dxfId="594" priority="440" operator="containsText" text="Muy Baja">
      <formula>NOT(ISERROR(SEARCH("Muy Baja",H50)))</formula>
    </cfRule>
    <cfRule type="containsText" dxfId="593" priority="441" operator="containsText" text="Muy Baja'Tabla probabilidad'!">
      <formula>NOT(ISERROR(SEARCH("Muy Baja'Tabla probabilidad'!",H50)))</formula>
    </cfRule>
    <cfRule type="containsText" dxfId="592" priority="442" operator="containsText" text="Muy bajo">
      <formula>NOT(ISERROR(SEARCH("Muy bajo",H50)))</formula>
    </cfRule>
    <cfRule type="containsText" dxfId="591" priority="443" operator="containsText" text="Alta">
      <formula>NOT(ISERROR(SEARCH("Alta",H50)))</formula>
    </cfRule>
    <cfRule type="containsText" dxfId="590" priority="444" operator="containsText" text="Media">
      <formula>NOT(ISERROR(SEARCH("Media",H50)))</formula>
    </cfRule>
    <cfRule type="containsText" dxfId="589" priority="445" operator="containsText" text="Baja">
      <formula>NOT(ISERROR(SEARCH("Baja",H50)))</formula>
    </cfRule>
    <cfRule type="containsText" dxfId="588" priority="446" operator="containsText" text="Muy baja">
      <formula>NOT(ISERROR(SEARCH("Muy baja",H50)))</formula>
    </cfRule>
    <cfRule type="cellIs" dxfId="587" priority="449" operator="between">
      <formula>1</formula>
      <formula>2</formula>
    </cfRule>
    <cfRule type="cellIs" dxfId="586" priority="450" operator="between">
      <formula>0</formula>
      <formula>2</formula>
    </cfRule>
  </conditionalFormatting>
  <conditionalFormatting sqref="M10 M20 K10:K59">
    <cfRule type="containsText" dxfId="585" priority="1029" operator="containsText" text="Catastrófico">
      <formula>NOT(ISERROR(SEARCH("Catastrófico",K10)))</formula>
    </cfRule>
    <cfRule type="containsText" dxfId="584" priority="1030" operator="containsText" text="Mayor">
      <formula>NOT(ISERROR(SEARCH("Mayor",K10)))</formula>
    </cfRule>
    <cfRule type="containsText" dxfId="583" priority="1031" operator="containsText" text="Alta">
      <formula>NOT(ISERROR(SEARCH("Alta",K10)))</formula>
    </cfRule>
    <cfRule type="containsText" dxfId="582" priority="1032" operator="containsText" text="Moderado">
      <formula>NOT(ISERROR(SEARCH("Moderado",K10)))</formula>
    </cfRule>
    <cfRule type="containsText" dxfId="581" priority="1033" operator="containsText" text="Menor">
      <formula>NOT(ISERROR(SEARCH("Menor",K10)))</formula>
    </cfRule>
    <cfRule type="containsText" dxfId="580" priority="1034" operator="containsText" text="Leve">
      <formula>NOT(ISERROR(SEARCH("Leve",K10)))</formula>
    </cfRule>
  </conditionalFormatting>
  <conditionalFormatting sqref="M30 M40">
    <cfRule type="containsText" dxfId="579" priority="743" operator="containsText" text="Catastrófico">
      <formula>NOT(ISERROR(SEARCH("Catastrófico",M30)))</formula>
    </cfRule>
    <cfRule type="containsText" dxfId="578" priority="744" operator="containsText" text="Mayor">
      <formula>NOT(ISERROR(SEARCH("Mayor",M30)))</formula>
    </cfRule>
    <cfRule type="containsText" dxfId="577" priority="745" operator="containsText" text="Alta">
      <formula>NOT(ISERROR(SEARCH("Alta",M30)))</formula>
    </cfRule>
    <cfRule type="containsText" dxfId="576" priority="746" operator="containsText" text="Moderado">
      <formula>NOT(ISERROR(SEARCH("Moderado",M30)))</formula>
    </cfRule>
    <cfRule type="containsText" dxfId="575" priority="747" operator="containsText" text="Menor">
      <formula>NOT(ISERROR(SEARCH("Menor",M30)))</formula>
    </cfRule>
    <cfRule type="containsText" dxfId="574" priority="748" operator="containsText" text="Leve">
      <formula>NOT(ISERROR(SEARCH("Leve",M30)))</formula>
    </cfRule>
  </conditionalFormatting>
  <conditionalFormatting sqref="M50">
    <cfRule type="containsText" dxfId="573" priority="422" operator="containsText" text="Catastrófico">
      <formula>NOT(ISERROR(SEARCH("Catastrófico",M50)))</formula>
    </cfRule>
    <cfRule type="containsText" dxfId="572" priority="423" operator="containsText" text="Mayor">
      <formula>NOT(ISERROR(SEARCH("Mayor",M50)))</formula>
    </cfRule>
    <cfRule type="containsText" dxfId="571" priority="424" operator="containsText" text="Alta">
      <formula>NOT(ISERROR(SEARCH("Alta",M50)))</formula>
    </cfRule>
    <cfRule type="containsText" dxfId="570" priority="425" operator="containsText" text="Moderado">
      <formula>NOT(ISERROR(SEARCH("Moderado",M50)))</formula>
    </cfRule>
    <cfRule type="containsText" dxfId="569" priority="426" operator="containsText" text="Menor">
      <formula>NOT(ISERROR(SEARCH("Menor",M50)))</formula>
    </cfRule>
    <cfRule type="containsText" dxfId="568" priority="427" operator="containsText" text="Leve">
      <formula>NOT(ISERROR(SEARCH("Leve",M50)))</formula>
    </cfRule>
  </conditionalFormatting>
  <conditionalFormatting sqref="N50">
    <cfRule type="containsText" dxfId="567" priority="451" operator="containsText" text="Extremo">
      <formula>NOT(ISERROR(SEARCH("Extremo",N50)))</formula>
    </cfRule>
    <cfRule type="containsText" dxfId="566" priority="452" operator="containsText" text="Alto">
      <formula>NOT(ISERROR(SEARCH("Alto",N50)))</formula>
    </cfRule>
    <cfRule type="containsText" dxfId="565" priority="453" operator="containsText" text="Bajo">
      <formula>NOT(ISERROR(SEARCH("Bajo",N50)))</formula>
    </cfRule>
    <cfRule type="containsText" dxfId="564" priority="454" operator="containsText" text="Moderado">
      <formula>NOT(ISERROR(SEARCH("Moderado",N50)))</formula>
    </cfRule>
  </conditionalFormatting>
  <conditionalFormatting sqref="N8:O8">
    <cfRule type="containsText" dxfId="563" priority="304" operator="containsText" text="3- Moderado">
      <formula>NOT(ISERROR(SEARCH("3- Moderado",N8)))</formula>
    </cfRule>
    <cfRule type="containsText" dxfId="562" priority="305" operator="containsText" text="6- Moderado">
      <formula>NOT(ISERROR(SEARCH("6- Moderado",N8)))</formula>
    </cfRule>
    <cfRule type="containsText" dxfId="561" priority="306" operator="containsText" text="4- Moderado">
      <formula>NOT(ISERROR(SEARCH("4- Moderado",N8)))</formula>
    </cfRule>
    <cfRule type="containsText" dxfId="560" priority="307" operator="containsText" text="3- Bajo">
      <formula>NOT(ISERROR(SEARCH("3- Bajo",N8)))</formula>
    </cfRule>
    <cfRule type="containsText" dxfId="559" priority="308" operator="containsText" text="4- Bajo">
      <formula>NOT(ISERROR(SEARCH("4- Bajo",N8)))</formula>
    </cfRule>
    <cfRule type="containsText" dxfId="558" priority="309" operator="containsText" text="1- Bajo">
      <formula>NOT(ISERROR(SEARCH("1- Bajo",N8)))</formula>
    </cfRule>
  </conditionalFormatting>
  <conditionalFormatting sqref="N10:O10 N20:O20">
    <cfRule type="containsText" dxfId="557" priority="1616" operator="containsText" text="Extremo">
      <formula>NOT(ISERROR(SEARCH("Extremo",N10)))</formula>
    </cfRule>
    <cfRule type="containsText" dxfId="556" priority="1617" operator="containsText" text="Alto">
      <formula>NOT(ISERROR(SEARCH("Alto",N10)))</formula>
    </cfRule>
    <cfRule type="containsText" dxfId="555" priority="1618" operator="containsText" text="Bajo">
      <formula>NOT(ISERROR(SEARCH("Bajo",N10)))</formula>
    </cfRule>
    <cfRule type="containsText" dxfId="554" priority="1619" operator="containsText" text="Moderado">
      <formula>NOT(ISERROR(SEARCH("Moderado",N10)))</formula>
    </cfRule>
  </conditionalFormatting>
  <conditionalFormatting sqref="N30:O30 N40">
    <cfRule type="containsText" dxfId="553" priority="772" operator="containsText" text="Extremo">
      <formula>NOT(ISERROR(SEARCH("Extremo",N30)))</formula>
    </cfRule>
    <cfRule type="containsText" dxfId="552" priority="773" operator="containsText" text="Alto">
      <formula>NOT(ISERROR(SEARCH("Alto",N30)))</formula>
    </cfRule>
    <cfRule type="containsText" dxfId="551" priority="774" operator="containsText" text="Bajo">
      <formula>NOT(ISERROR(SEARCH("Bajo",N30)))</formula>
    </cfRule>
    <cfRule type="containsText" dxfId="550" priority="775" operator="containsText" text="Moderado">
      <formula>NOT(ISERROR(SEARCH("Moderado",N30)))</formula>
    </cfRule>
  </conditionalFormatting>
  <conditionalFormatting sqref="O80">
    <cfRule type="containsText" dxfId="549" priority="394" operator="containsText" text="Extremo">
      <formula>NOT(ISERROR(SEARCH("Extremo",O80)))</formula>
    </cfRule>
    <cfRule type="containsText" dxfId="548" priority="395" operator="containsText" text="Alto">
      <formula>NOT(ISERROR(SEARCH("Alto",O80)))</formula>
    </cfRule>
    <cfRule type="containsText" dxfId="547" priority="396" operator="containsText" text="Bajo">
      <formula>NOT(ISERROR(SEARCH("Bajo",O80)))</formula>
    </cfRule>
    <cfRule type="containsText" dxfId="546" priority="397" operator="containsText" text="Moderado">
      <formula>NOT(ISERROR(SEARCH("Moderado",O80)))</formula>
    </cfRule>
  </conditionalFormatting>
  <conditionalFormatting sqref="H70 H80 H90 H100 H110">
    <cfRule type="containsText" dxfId="545" priority="117" operator="containsText" text="Muy Baja">
      <formula>NOT(ISERROR(SEARCH("Muy Baja",H70)))</formula>
    </cfRule>
    <cfRule type="containsText" dxfId="544" priority="118" operator="containsText" text="Baja">
      <formula>NOT(ISERROR(SEARCH("Baja",H70)))</formula>
    </cfRule>
    <cfRule type="containsText" dxfId="543" priority="119" operator="containsText" text="Muy Alta">
      <formula>NOT(ISERROR(SEARCH("Muy Alta",H70)))</formula>
    </cfRule>
    <cfRule type="containsText" dxfId="542" priority="120" operator="containsText" text="Alta">
      <formula>NOT(ISERROR(SEARCH("Alta",H70)))</formula>
    </cfRule>
    <cfRule type="containsText" dxfId="541" priority="121" operator="containsText" text="Media">
      <formula>NOT(ISERROR(SEARCH("Media",H70)))</formula>
    </cfRule>
    <cfRule type="containsText" dxfId="540" priority="122" operator="containsText" text="Media">
      <formula>NOT(ISERROR(SEARCH("Media",H70)))</formula>
    </cfRule>
    <cfRule type="containsText" dxfId="539" priority="123" operator="containsText" text="Media">
      <formula>NOT(ISERROR(SEARCH("Media",H70)))</formula>
    </cfRule>
    <cfRule type="containsText" dxfId="538" priority="124" operator="containsText" text="Muy Baja">
      <formula>NOT(ISERROR(SEARCH("Muy Baja",H70)))</formula>
    </cfRule>
    <cfRule type="containsText" dxfId="537" priority="125" operator="containsText" text="Baja">
      <formula>NOT(ISERROR(SEARCH("Baja",H70)))</formula>
    </cfRule>
    <cfRule type="containsText" dxfId="536" priority="126" operator="containsText" text="Muy Baja">
      <formula>NOT(ISERROR(SEARCH("Muy Baja",H70)))</formula>
    </cfRule>
    <cfRule type="containsText" dxfId="535" priority="127" operator="containsText" text="Muy Baja">
      <formula>NOT(ISERROR(SEARCH("Muy Baja",H70)))</formula>
    </cfRule>
    <cfRule type="containsText" dxfId="534" priority="128" operator="containsText" text="Muy Baja">
      <formula>NOT(ISERROR(SEARCH("Muy Baja",H70)))</formula>
    </cfRule>
    <cfRule type="containsText" dxfId="533" priority="129" operator="containsText" text="Muy Baja'Tabla probabilidad'!">
      <formula>NOT(ISERROR(SEARCH("Muy Baja'Tabla probabilidad'!",H70)))</formula>
    </cfRule>
    <cfRule type="containsText" dxfId="532" priority="130" operator="containsText" text="Muy bajo">
      <formula>NOT(ISERROR(SEARCH("Muy bajo",H70)))</formula>
    </cfRule>
    <cfRule type="containsText" dxfId="531" priority="131" operator="containsText" text="Alta">
      <formula>NOT(ISERROR(SEARCH("Alta",H70)))</formula>
    </cfRule>
    <cfRule type="containsText" dxfId="530" priority="132" operator="containsText" text="Media">
      <formula>NOT(ISERROR(SEARCH("Media",H70)))</formula>
    </cfRule>
    <cfRule type="containsText" dxfId="529" priority="133" operator="containsText" text="Baja">
      <formula>NOT(ISERROR(SEARCH("Baja",H70)))</formula>
    </cfRule>
    <cfRule type="containsText" dxfId="528" priority="134" operator="containsText" text="Muy baja">
      <formula>NOT(ISERROR(SEARCH("Muy baja",H70)))</formula>
    </cfRule>
    <cfRule type="cellIs" dxfId="527" priority="137" operator="between">
      <formula>1</formula>
      <formula>2</formula>
    </cfRule>
    <cfRule type="cellIs" dxfId="526" priority="138" operator="between">
      <formula>0</formula>
      <formula>2</formula>
    </cfRule>
  </conditionalFormatting>
  <conditionalFormatting sqref="K70:K79">
    <cfRule type="containsText" dxfId="525" priority="111" operator="containsText" text="Catastrófico">
      <formula>NOT(ISERROR(SEARCH("Catastrófico",K70)))</formula>
    </cfRule>
    <cfRule type="containsText" dxfId="524" priority="112" operator="containsText" text="Mayor">
      <formula>NOT(ISERROR(SEARCH("Mayor",K70)))</formula>
    </cfRule>
    <cfRule type="containsText" dxfId="523" priority="113" operator="containsText" text="Alta">
      <formula>NOT(ISERROR(SEARCH("Alta",K70)))</formula>
    </cfRule>
    <cfRule type="containsText" dxfId="522" priority="114" operator="containsText" text="Moderado">
      <formula>NOT(ISERROR(SEARCH("Moderado",K70)))</formula>
    </cfRule>
    <cfRule type="containsText" dxfId="521" priority="115" operator="containsText" text="Menor">
      <formula>NOT(ISERROR(SEARCH("Menor",K70)))</formula>
    </cfRule>
    <cfRule type="containsText" dxfId="520" priority="116" operator="containsText" text="Leve">
      <formula>NOT(ISERROR(SEARCH("Leve",K70)))</formula>
    </cfRule>
  </conditionalFormatting>
  <conditionalFormatting sqref="K80:K89">
    <cfRule type="containsText" dxfId="519" priority="105" operator="containsText" text="Catastrófico">
      <formula>NOT(ISERROR(SEARCH("Catastrófico",K80)))</formula>
    </cfRule>
    <cfRule type="containsText" dxfId="518" priority="106" operator="containsText" text="Mayor">
      <formula>NOT(ISERROR(SEARCH("Mayor",K80)))</formula>
    </cfRule>
    <cfRule type="containsText" dxfId="517" priority="107" operator="containsText" text="Alta">
      <formula>NOT(ISERROR(SEARCH("Alta",K80)))</formula>
    </cfRule>
    <cfRule type="containsText" dxfId="516" priority="108" operator="containsText" text="Moderado">
      <formula>NOT(ISERROR(SEARCH("Moderado",K80)))</formula>
    </cfRule>
    <cfRule type="containsText" dxfId="515" priority="109" operator="containsText" text="Menor">
      <formula>NOT(ISERROR(SEARCH("Menor",K80)))</formula>
    </cfRule>
    <cfRule type="containsText" dxfId="514" priority="110" operator="containsText" text="Leve">
      <formula>NOT(ISERROR(SEARCH("Leve",K80)))</formula>
    </cfRule>
  </conditionalFormatting>
  <conditionalFormatting sqref="K90:K119">
    <cfRule type="containsText" dxfId="513" priority="99" operator="containsText" text="Catastrófico">
      <formula>NOT(ISERROR(SEARCH("Catastrófico",K90)))</formula>
    </cfRule>
    <cfRule type="containsText" dxfId="512" priority="100" operator="containsText" text="Mayor">
      <formula>NOT(ISERROR(SEARCH("Mayor",K90)))</formula>
    </cfRule>
    <cfRule type="containsText" dxfId="511" priority="101" operator="containsText" text="Alta">
      <formula>NOT(ISERROR(SEARCH("Alta",K90)))</formula>
    </cfRule>
    <cfRule type="containsText" dxfId="510" priority="102" operator="containsText" text="Moderado">
      <formula>NOT(ISERROR(SEARCH("Moderado",K90)))</formula>
    </cfRule>
    <cfRule type="containsText" dxfId="509" priority="103" operator="containsText" text="Menor">
      <formula>NOT(ISERROR(SEARCH("Menor",K90)))</formula>
    </cfRule>
    <cfRule type="containsText" dxfId="508" priority="104" operator="containsText" text="Leve">
      <formula>NOT(ISERROR(SEARCH("Leve",K90)))</formula>
    </cfRule>
  </conditionalFormatting>
  <conditionalFormatting sqref="K60:K69">
    <cfRule type="containsText" dxfId="507" priority="43" operator="containsText" text="Catastrófico">
      <formula>NOT(ISERROR(SEARCH("Catastrófico",K60)))</formula>
    </cfRule>
    <cfRule type="containsText" dxfId="506" priority="44" operator="containsText" text="Mayor">
      <formula>NOT(ISERROR(SEARCH("Mayor",K60)))</formula>
    </cfRule>
    <cfRule type="containsText" dxfId="505" priority="45" operator="containsText" text="Alta">
      <formula>NOT(ISERROR(SEARCH("Alta",K60)))</formula>
    </cfRule>
    <cfRule type="containsText" dxfId="504" priority="46" operator="containsText" text="Moderado">
      <formula>NOT(ISERROR(SEARCH("Moderado",K60)))</formula>
    </cfRule>
    <cfRule type="containsText" dxfId="503" priority="47" operator="containsText" text="Menor">
      <formula>NOT(ISERROR(SEARCH("Menor",K60)))</formula>
    </cfRule>
    <cfRule type="containsText" dxfId="502" priority="48" operator="containsText" text="Leve">
      <formula>NOT(ISERROR(SEARCH("Leve",K60)))</formula>
    </cfRule>
  </conditionalFormatting>
  <conditionalFormatting sqref="D60:D62">
    <cfRule type="containsText" dxfId="501" priority="11" operator="containsText" text="3- Moderado">
      <formula>NOT(ISERROR(SEARCH("3- Moderado",D60)))</formula>
    </cfRule>
    <cfRule type="containsText" dxfId="500" priority="12" operator="containsText" text="6- Moderado">
      <formula>NOT(ISERROR(SEARCH("6- Moderado",D60)))</formula>
    </cfRule>
    <cfRule type="containsText" dxfId="499" priority="13" operator="containsText" text="4- Moderado">
      <formula>NOT(ISERROR(SEARCH("4- Moderado",D60)))</formula>
    </cfRule>
    <cfRule type="containsText" dxfId="498" priority="14" operator="containsText" text="3- Bajo">
      <formula>NOT(ISERROR(SEARCH("3- Bajo",D60)))</formula>
    </cfRule>
    <cfRule type="containsText" dxfId="497" priority="15" operator="containsText" text="4- Bajo">
      <formula>NOT(ISERROR(SEARCH("4- Bajo",D60)))</formula>
    </cfRule>
    <cfRule type="containsText" dxfId="496" priority="16" operator="containsText" text="1- Bajo">
      <formula>NOT(ISERROR(SEARCH("1- Bajo",D60)))</formula>
    </cfRule>
  </conditionalFormatting>
  <conditionalFormatting sqref="H60">
    <cfRule type="containsText" dxfId="495" priority="23" operator="containsText" text="Muy Baja">
      <formula>NOT(ISERROR(SEARCH("Muy Baja",H60)))</formula>
    </cfRule>
    <cfRule type="containsText" dxfId="494" priority="24" operator="containsText" text="Baja">
      <formula>NOT(ISERROR(SEARCH("Baja",H60)))</formula>
    </cfRule>
    <cfRule type="containsText" dxfId="493" priority="25" operator="containsText" text="Muy Alta">
      <formula>NOT(ISERROR(SEARCH("Muy Alta",H60)))</formula>
    </cfRule>
    <cfRule type="containsText" dxfId="492" priority="26" operator="containsText" text="Alta">
      <formula>NOT(ISERROR(SEARCH("Alta",H60)))</formula>
    </cfRule>
    <cfRule type="containsText" dxfId="491" priority="27" operator="containsText" text="Media">
      <formula>NOT(ISERROR(SEARCH("Media",H60)))</formula>
    </cfRule>
    <cfRule type="containsText" dxfId="490" priority="28" operator="containsText" text="Media">
      <formula>NOT(ISERROR(SEARCH("Media",H60)))</formula>
    </cfRule>
    <cfRule type="containsText" dxfId="489" priority="29" operator="containsText" text="Media">
      <formula>NOT(ISERROR(SEARCH("Media",H60)))</formula>
    </cfRule>
    <cfRule type="containsText" dxfId="488" priority="30" operator="containsText" text="Muy Baja">
      <formula>NOT(ISERROR(SEARCH("Muy Baja",H60)))</formula>
    </cfRule>
    <cfRule type="containsText" dxfId="487" priority="31" operator="containsText" text="Baja">
      <formula>NOT(ISERROR(SEARCH("Baja",H60)))</formula>
    </cfRule>
    <cfRule type="containsText" dxfId="486" priority="32" operator="containsText" text="Muy Baja">
      <formula>NOT(ISERROR(SEARCH("Muy Baja",H60)))</formula>
    </cfRule>
    <cfRule type="containsText" dxfId="485" priority="33" operator="containsText" text="Muy Baja">
      <formula>NOT(ISERROR(SEARCH("Muy Baja",H60)))</formula>
    </cfRule>
    <cfRule type="containsText" dxfId="484" priority="34" operator="containsText" text="Muy Baja">
      <formula>NOT(ISERROR(SEARCH("Muy Baja",H60)))</formula>
    </cfRule>
    <cfRule type="containsText" dxfId="483" priority="35" operator="containsText" text="Muy Baja'Tabla probabilidad'!">
      <formula>NOT(ISERROR(SEARCH("Muy Baja'Tabla probabilidad'!",H60)))</formula>
    </cfRule>
    <cfRule type="containsText" dxfId="482" priority="36" operator="containsText" text="Muy bajo">
      <formula>NOT(ISERROR(SEARCH("Muy bajo",H60)))</formula>
    </cfRule>
    <cfRule type="containsText" dxfId="481" priority="37" operator="containsText" text="Alta">
      <formula>NOT(ISERROR(SEARCH("Alta",H60)))</formula>
    </cfRule>
    <cfRule type="containsText" dxfId="480" priority="38" operator="containsText" text="Media">
      <formula>NOT(ISERROR(SEARCH("Media",H60)))</formula>
    </cfRule>
    <cfRule type="containsText" dxfId="479" priority="39" operator="containsText" text="Baja">
      <formula>NOT(ISERROR(SEARCH("Baja",H60)))</formula>
    </cfRule>
    <cfRule type="containsText" dxfId="478" priority="40" operator="containsText" text="Muy baja">
      <formula>NOT(ISERROR(SEARCH("Muy baja",H60)))</formula>
    </cfRule>
    <cfRule type="cellIs" dxfId="477" priority="41" operator="between">
      <formula>1</formula>
      <formula>2</formula>
    </cfRule>
    <cfRule type="cellIs" dxfId="476" priority="42" operator="between">
      <formula>0</formula>
      <formula>2</formula>
    </cfRule>
  </conditionalFormatting>
  <conditionalFormatting sqref="M60 M100 M110">
    <cfRule type="containsText" dxfId="475" priority="17" operator="containsText" text="Catastrófico">
      <formula>NOT(ISERROR(SEARCH("Catastrófico",M60)))</formula>
    </cfRule>
    <cfRule type="containsText" dxfId="474" priority="18" operator="containsText" text="Mayor">
      <formula>NOT(ISERROR(SEARCH("Mayor",M60)))</formula>
    </cfRule>
    <cfRule type="containsText" dxfId="473" priority="19" operator="containsText" text="Alta">
      <formula>NOT(ISERROR(SEARCH("Alta",M60)))</formula>
    </cfRule>
    <cfRule type="containsText" dxfId="472" priority="20" operator="containsText" text="Moderado">
      <formula>NOT(ISERROR(SEARCH("Moderado",M60)))</formula>
    </cfRule>
    <cfRule type="containsText" dxfId="471" priority="21" operator="containsText" text="Menor">
      <formula>NOT(ISERROR(SEARCH("Menor",M60)))</formula>
    </cfRule>
    <cfRule type="containsText" dxfId="470" priority="22" operator="containsText" text="Leve">
      <formula>NOT(ISERROR(SEARCH("Leve",M60)))</formula>
    </cfRule>
  </conditionalFormatting>
  <conditionalFormatting sqref="N60:O60 N70 N80 N90 N100 N110">
    <cfRule type="containsText" dxfId="469" priority="7" operator="containsText" text="Extremo">
      <formula>NOT(ISERROR(SEARCH("Extremo",N60)))</formula>
    </cfRule>
    <cfRule type="containsText" dxfId="468" priority="8" operator="containsText" text="Alto">
      <formula>NOT(ISERROR(SEARCH("Alto",N60)))</formula>
    </cfRule>
    <cfRule type="containsText" dxfId="467" priority="9" operator="containsText" text="Bajo">
      <formula>NOT(ISERROR(SEARCH("Bajo",N60)))</formula>
    </cfRule>
    <cfRule type="containsText" dxfId="466" priority="10" operator="containsText" text="Moderado">
      <formula>NOT(ISERROR(SEARCH("Moderado",N60)))</formula>
    </cfRule>
  </conditionalFormatting>
  <conditionalFormatting sqref="M70 M80 M90">
    <cfRule type="containsText" dxfId="465" priority="1" operator="containsText" text="Catastrófico">
      <formula>NOT(ISERROR(SEARCH("Catastrófico",M70)))</formula>
    </cfRule>
    <cfRule type="containsText" dxfId="464" priority="2" operator="containsText" text="Mayor">
      <formula>NOT(ISERROR(SEARCH("Mayor",M70)))</formula>
    </cfRule>
    <cfRule type="containsText" dxfId="463" priority="3" operator="containsText" text="Alta">
      <formula>NOT(ISERROR(SEARCH("Alta",M70)))</formula>
    </cfRule>
    <cfRule type="containsText" dxfId="462" priority="4" operator="containsText" text="Moderado">
      <formula>NOT(ISERROR(SEARCH("Moderado",M70)))</formula>
    </cfRule>
    <cfRule type="containsText" dxfId="461" priority="5" operator="containsText" text="Menor">
      <formula>NOT(ISERROR(SEARCH("Menor",M70)))</formula>
    </cfRule>
    <cfRule type="containsText" dxfId="460" priority="6" operator="containsText" text="Leve">
      <formula>NOT(ISERROR(SEARCH("Leve",M70)))</formula>
    </cfRule>
  </conditionalFormatting>
  <dataValidations count="2">
    <dataValidation type="list" allowBlank="1" showInputMessage="1" showErrorMessage="1" sqref="J60:J69" xr:uid="{61F44070-327D-4164-BDAA-FDB70A0D281C}"/>
    <dataValidation type="list" allowBlank="1" showInputMessage="1" showErrorMessage="1" sqref="I60:I69" xr:uid="{EC55E0DC-F06F-4132-BDC1-CCD16B4AE36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5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5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6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69"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447"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448"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35" operator="containsText" id="{79B143B9-3756-4E50-9976-FD435AC4B635}">
            <xm:f>NOT(ISERROR(SEARCH('8- Políticas de Administración '!$B$5,H70)))</xm:f>
            <xm:f>'8- Políticas de Administración '!$B$5</xm:f>
            <x14:dxf>
              <font>
                <color rgb="FF006100"/>
              </font>
              <fill>
                <patternFill>
                  <bgColor rgb="FFC6EFCE"/>
                </patternFill>
              </fill>
            </x14:dxf>
          </x14:cfRule>
          <x14:cfRule type="containsText" priority="136" operator="containsText" id="{BF4A44BF-1035-4108-B672-C7AF2A85D876}">
            <xm:f>NOT(ISERROR(SEARCH('8- Políticas de Administración '!$B$5,H70)))</xm:f>
            <xm:f>'8- Políticas de Administración '!$B$5</xm:f>
            <x14:dxf>
              <font>
                <color rgb="FF9C0006"/>
              </font>
              <fill>
                <patternFill>
                  <bgColor rgb="FFFFC7CE"/>
                </patternFill>
              </fill>
            </x14:dxf>
          </x14:cfRule>
          <xm:sqref>H70 H80 H90 H100 H110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 I70:I119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 J70:J119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topLeftCell="A34" zoomScale="60" zoomScaleNormal="60" zoomScalePageLayoutView="70" workbookViewId="0">
      <selection activeCell="C62" sqref="C62"/>
    </sheetView>
  </sheetViews>
  <sheetFormatPr defaultColWidth="11.42578125" defaultRowHeight="15"/>
  <cols>
    <col min="1" max="1" width="7" customWidth="1"/>
    <col min="2" max="2" width="35.85546875" customWidth="1"/>
    <col min="3" max="3" width="52.5703125" style="47" customWidth="1"/>
    <col min="4" max="4" width="5.5703125" bestFit="1" customWidth="1"/>
    <col min="5" max="5" width="39.42578125" customWidth="1"/>
    <col min="7" max="7" width="12.28515625" bestFit="1" customWidth="1"/>
    <col min="8" max="8" width="14.7109375" bestFit="1" customWidth="1"/>
    <col min="9" max="9" width="13.5703125" customWidth="1"/>
    <col min="10" max="10" width="4.570312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4.5703125" hidden="1"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08"/>
      <c r="B1" s="509"/>
      <c r="C1" s="510"/>
      <c r="D1" s="40"/>
      <c r="E1" s="504" t="s">
        <v>364</v>
      </c>
      <c r="F1" s="505"/>
      <c r="G1" s="505"/>
      <c r="H1" s="505"/>
      <c r="I1" s="505"/>
      <c r="J1" s="505"/>
      <c r="K1" s="505"/>
      <c r="L1" s="505"/>
      <c r="M1" s="505"/>
      <c r="N1" s="505"/>
      <c r="O1" s="505"/>
      <c r="P1" s="505"/>
      <c r="Q1" s="505"/>
      <c r="R1" s="505"/>
      <c r="S1" s="505"/>
      <c r="T1" s="505"/>
      <c r="U1" s="505"/>
      <c r="V1" s="50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1"/>
      <c r="B2" s="512"/>
      <c r="C2" s="513"/>
      <c r="D2" s="40"/>
      <c r="E2" s="506"/>
      <c r="F2" s="507"/>
      <c r="G2" s="507"/>
      <c r="H2" s="507"/>
      <c r="I2" s="507"/>
      <c r="J2" s="507"/>
      <c r="K2" s="507"/>
      <c r="L2" s="507"/>
      <c r="M2" s="507"/>
      <c r="N2" s="507"/>
      <c r="O2" s="507"/>
      <c r="P2" s="507"/>
      <c r="Q2" s="507"/>
      <c r="R2" s="507"/>
      <c r="S2" s="507"/>
      <c r="T2" s="507"/>
      <c r="U2" s="507"/>
      <c r="V2" s="50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1"/>
      <c r="B3" s="512"/>
      <c r="C3" s="513"/>
      <c r="D3" s="141"/>
      <c r="E3" s="506"/>
      <c r="F3" s="507"/>
      <c r="G3" s="507"/>
      <c r="H3" s="507"/>
      <c r="I3" s="507"/>
      <c r="J3" s="507"/>
      <c r="K3" s="507"/>
      <c r="L3" s="507"/>
      <c r="M3" s="507"/>
      <c r="N3" s="507"/>
      <c r="O3" s="507"/>
      <c r="P3" s="507"/>
      <c r="Q3" s="507"/>
      <c r="R3" s="507"/>
      <c r="S3" s="507"/>
      <c r="T3" s="507"/>
      <c r="U3" s="507"/>
      <c r="V3" s="50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31" t="s">
        <v>266</v>
      </c>
      <c r="B4" s="531"/>
      <c r="C4" s="532" t="s">
        <v>5</v>
      </c>
      <c r="D4" s="532"/>
      <c r="E4" s="532"/>
      <c r="F4" s="532"/>
      <c r="G4" s="532"/>
      <c r="H4" s="532"/>
      <c r="I4" s="532"/>
      <c r="J4" s="532"/>
      <c r="K4" s="532"/>
      <c r="L4" s="532"/>
      <c r="M4" s="532"/>
      <c r="N4" s="532"/>
      <c r="O4" s="532"/>
      <c r="P4" s="532"/>
      <c r="Q4" s="532"/>
      <c r="R4" s="532"/>
      <c r="S4" s="532"/>
      <c r="T4" s="532"/>
      <c r="U4" s="532"/>
      <c r="V4" s="53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31" t="s">
        <v>267</v>
      </c>
      <c r="B5" s="531"/>
      <c r="C5" s="533" t="s">
        <v>34</v>
      </c>
      <c r="D5" s="533"/>
      <c r="E5" s="533"/>
      <c r="F5" s="533"/>
      <c r="G5" s="533"/>
      <c r="H5" s="533"/>
      <c r="I5" s="533"/>
      <c r="J5" s="533"/>
      <c r="K5" s="533"/>
      <c r="L5" s="533"/>
      <c r="M5" s="533"/>
      <c r="N5" s="533"/>
      <c r="O5" s="533"/>
      <c r="P5" s="533"/>
      <c r="Q5" s="533"/>
      <c r="R5" s="533"/>
      <c r="S5" s="533"/>
      <c r="T5" s="533"/>
      <c r="U5" s="533"/>
      <c r="V5" s="53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31" t="s">
        <v>268</v>
      </c>
      <c r="B6" s="531"/>
      <c r="C6" s="532" t="s">
        <v>365</v>
      </c>
      <c r="D6" s="532"/>
      <c r="E6" s="532"/>
      <c r="F6" s="532"/>
      <c r="G6" s="532"/>
      <c r="H6" s="532"/>
      <c r="I6" s="532"/>
      <c r="J6" s="532"/>
      <c r="K6" s="532"/>
      <c r="L6" s="532"/>
      <c r="M6" s="532"/>
      <c r="N6" s="532"/>
      <c r="O6" s="532"/>
      <c r="P6" s="532"/>
      <c r="Q6" s="532"/>
      <c r="R6" s="532"/>
      <c r="S6" s="532"/>
      <c r="T6" s="532"/>
      <c r="U6" s="532"/>
      <c r="V6" s="53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4" t="s">
        <v>270</v>
      </c>
      <c r="B7" s="514"/>
      <c r="C7" s="514"/>
      <c r="D7" s="515" t="s">
        <v>366</v>
      </c>
      <c r="E7" s="516"/>
      <c r="F7" s="516"/>
      <c r="G7" s="516"/>
      <c r="H7" s="516"/>
      <c r="I7" s="516"/>
      <c r="J7" s="516"/>
      <c r="K7" s="516"/>
      <c r="L7" s="516"/>
      <c r="M7" s="516"/>
      <c r="N7" s="516"/>
      <c r="O7" s="516"/>
      <c r="P7" s="516"/>
      <c r="Q7" s="516"/>
      <c r="R7" s="517"/>
      <c r="S7" s="121"/>
      <c r="T7" s="514" t="s">
        <v>367</v>
      </c>
      <c r="U7" s="514"/>
      <c r="V7" s="51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8" t="s">
        <v>275</v>
      </c>
      <c r="B8" s="520" t="s">
        <v>368</v>
      </c>
      <c r="C8" s="522" t="s">
        <v>271</v>
      </c>
      <c r="D8" s="524" t="s">
        <v>369</v>
      </c>
      <c r="E8" s="526" t="s">
        <v>241</v>
      </c>
      <c r="F8" s="528" t="s">
        <v>370</v>
      </c>
      <c r="G8" s="529"/>
      <c r="H8" s="529"/>
      <c r="I8" s="529"/>
      <c r="J8" s="529"/>
      <c r="K8" s="530"/>
      <c r="L8" s="528" t="s">
        <v>371</v>
      </c>
      <c r="M8" s="529"/>
      <c r="N8" s="529"/>
      <c r="O8" s="529"/>
      <c r="P8" s="529"/>
      <c r="Q8" s="529"/>
      <c r="R8" s="529"/>
      <c r="S8" s="530"/>
      <c r="T8" s="54"/>
      <c r="U8" s="55"/>
      <c r="V8" s="83" t="s">
        <v>372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19"/>
      <c r="B9" s="521"/>
      <c r="C9" s="523"/>
      <c r="D9" s="525"/>
      <c r="E9" s="527"/>
      <c r="F9" s="45" t="s">
        <v>243</v>
      </c>
      <c r="G9" s="45" t="s">
        <v>245</v>
      </c>
      <c r="H9" s="45" t="s">
        <v>373</v>
      </c>
      <c r="I9" s="45" t="s">
        <v>247</v>
      </c>
      <c r="J9" s="118" t="s">
        <v>374</v>
      </c>
      <c r="K9" s="45" t="s">
        <v>253</v>
      </c>
      <c r="L9" s="45" t="s">
        <v>375</v>
      </c>
      <c r="M9" s="117" t="s">
        <v>250</v>
      </c>
      <c r="N9" s="45" t="s">
        <v>376</v>
      </c>
      <c r="O9" s="45" t="s">
        <v>377</v>
      </c>
      <c r="P9" s="45" t="s">
        <v>378</v>
      </c>
      <c r="Q9" s="45" t="s">
        <v>379</v>
      </c>
      <c r="R9" s="118" t="s">
        <v>374</v>
      </c>
      <c r="S9" s="45" t="s">
        <v>380</v>
      </c>
      <c r="T9" s="48" t="s">
        <v>255</v>
      </c>
      <c r="U9" s="48" t="s">
        <v>257</v>
      </c>
      <c r="V9" s="49" t="s">
        <v>381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0" thickBot="1">
      <c r="A10" s="499">
        <f>'5- Identificación de Riesgos'!A10</f>
        <v>1</v>
      </c>
      <c r="B10" s="492" t="str">
        <f>'5- Identificación de Riesgos'!B10</f>
        <v xml:space="preserve">
Suministrar información institucional para los entes de control que no sea oportuna, integral o pertinente </v>
      </c>
      <c r="C10" s="155" t="str">
        <f>'5- Identificación de Riesgos'!D10</f>
        <v>1. Gestión de riesgos no asociada a la estrategia organizacional</v>
      </c>
      <c r="D10" s="154"/>
      <c r="E10" s="150" t="s">
        <v>382</v>
      </c>
      <c r="F10" s="144" t="s">
        <v>383</v>
      </c>
      <c r="G10" s="144" t="s">
        <v>383</v>
      </c>
      <c r="H10" s="144" t="s">
        <v>383</v>
      </c>
      <c r="I10" s="144" t="s">
        <v>383</v>
      </c>
      <c r="J10" s="149">
        <f>COUNTIF(F10:I10,"SI")/4</f>
        <v>1</v>
      </c>
      <c r="K10" s="502">
        <f>AVERAGE(J10:J19)</f>
        <v>0.2</v>
      </c>
      <c r="L10" s="144" t="str">
        <f>'5- Identificación de Riesgos'!I10</f>
        <v>Afectación de reputacion,imagén,  credibilidad, satisfacción de usuarios y PI</v>
      </c>
      <c r="M10" s="163"/>
      <c r="N10" s="144" t="s">
        <v>384</v>
      </c>
      <c r="O10" s="144"/>
      <c r="P10" s="144"/>
      <c r="Q10" s="144"/>
      <c r="R10" s="149">
        <f>SUM(COUNTIF(N10,"SI")*25%,COUNTIF(O10,"SI")*40%,COUNTIF(P10,"SI")*25%,COUNTIF(Q10,"SI")*10%)</f>
        <v>0</v>
      </c>
      <c r="S10" s="502">
        <f>AVERAGE(R10:R19)</f>
        <v>0.13500000000000001</v>
      </c>
      <c r="T10" s="48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92" t="str">
        <f>CONCATENATE(INDEX('8- Políticas de Administración '!$B$17:$F$64,MATCH(ROUND(IF((RIGHT('5- Identificación de Riesgos'!M10,1)-'6- Valoración Controles'!S10)&lt;1,1,(RIGHT('5- Identificación de Riesgos'!M10,1)-'6- Valoración Controles'!S10)),0),'8- Políticas de Administración '!$F$17:$F$64,0),1)," - ",ROUND(IF((RIGHT('5- Identificación de Riesgos'!M10,1)-'6- Valoración Controles'!S10)&lt;1,1,(RIGHT('5- Identificación de Riesgos'!M10,1)-'6- Valoración Controles'!S10)),0))</f>
        <v>Menor - 2</v>
      </c>
      <c r="V10" s="493" t="str">
        <f>CONCATENATE(VLOOKUP((LEFT(T10,LEN(T10)-4)&amp;LEFT(U10,LEN(U10)-4)),'9- Matriz de Calor '!$D$18:$E$42,2,0)," - ",RIGHT(T10,1)*RIGHT(U10,1))</f>
        <v>Moderado - 6</v>
      </c>
    </row>
    <row r="11" spans="1:278" ht="30.75" thickBot="1">
      <c r="A11" s="494"/>
      <c r="B11" s="397"/>
      <c r="C11" s="156" t="str">
        <f>'5- Identificación de Riesgos'!D11</f>
        <v>2. Limitaciones en la obtención y análisis en la información que sirve de base para la evaluación</v>
      </c>
      <c r="D11" s="152"/>
      <c r="E11" s="151"/>
      <c r="F11" s="145" t="s">
        <v>384</v>
      </c>
      <c r="G11" s="145" t="s">
        <v>384</v>
      </c>
      <c r="H11" s="145" t="s">
        <v>384</v>
      </c>
      <c r="I11" s="145" t="s">
        <v>384</v>
      </c>
      <c r="J11" s="149">
        <f t="shared" ref="J11:J84" si="0">COUNTIF(F11:I11,"SI")/4</f>
        <v>0</v>
      </c>
      <c r="K11" s="498"/>
      <c r="L11" s="145" t="str">
        <f>'5- Identificación de Riesgos'!I11</f>
        <v>Incumplimiento de las metas establecidas</v>
      </c>
      <c r="M11" s="161"/>
      <c r="N11" s="145" t="s">
        <v>383</v>
      </c>
      <c r="O11" s="145"/>
      <c r="P11" s="145"/>
      <c r="Q11" s="145" t="s">
        <v>383</v>
      </c>
      <c r="R11" s="147">
        <f t="shared" ref="R11:R29" si="1">SUM(COUNTIF(N11,"SI")*25%,COUNTIF(O11,"SI")*40%,COUNTIF(P11,"SI")*25%,COUNTIF(Q11,"SI")*10%)</f>
        <v>0.35</v>
      </c>
      <c r="S11" s="498"/>
      <c r="T11" s="490"/>
      <c r="U11" s="397"/>
      <c r="V11" s="400"/>
    </row>
    <row r="12" spans="1:278" ht="15.75" thickBot="1">
      <c r="A12" s="494"/>
      <c r="B12" s="397"/>
      <c r="C12" s="156" t="str">
        <f>'5- Identificación de Riesgos'!D12</f>
        <v>3. Inadecuada redacción de los informes de evaluación</v>
      </c>
      <c r="D12" s="152"/>
      <c r="E12" s="151"/>
      <c r="F12" s="145" t="s">
        <v>383</v>
      </c>
      <c r="G12" s="145" t="s">
        <v>383</v>
      </c>
      <c r="H12" s="145" t="s">
        <v>383</v>
      </c>
      <c r="I12" s="145" t="s">
        <v>383</v>
      </c>
      <c r="J12" s="149">
        <f t="shared" si="0"/>
        <v>1</v>
      </c>
      <c r="K12" s="498"/>
      <c r="L12" s="145">
        <f>'5- Identificación de Riesgos'!I12</f>
        <v>0</v>
      </c>
      <c r="M12" s="161"/>
      <c r="N12" s="145"/>
      <c r="O12" s="145"/>
      <c r="P12" s="145"/>
      <c r="Q12" s="145"/>
      <c r="R12" s="147">
        <f t="shared" si="1"/>
        <v>0</v>
      </c>
      <c r="S12" s="498"/>
      <c r="T12" s="490"/>
      <c r="U12" s="397"/>
      <c r="V12" s="400"/>
    </row>
    <row r="13" spans="1:278" ht="15.75" thickBot="1">
      <c r="A13" s="494"/>
      <c r="B13" s="397"/>
      <c r="C13" s="156" t="str">
        <f>'5- Identificación de Riesgos'!D13</f>
        <v>4. Inoportunidad en la entrega de los informes</v>
      </c>
      <c r="D13" s="152"/>
      <c r="E13" s="151"/>
      <c r="F13" s="145"/>
      <c r="G13" s="145"/>
      <c r="H13" s="145"/>
      <c r="I13" s="145"/>
      <c r="J13" s="149">
        <f t="shared" si="0"/>
        <v>0</v>
      </c>
      <c r="K13" s="498"/>
      <c r="L13" s="145">
        <f>'5- Identificación de Riesgos'!I13</f>
        <v>0</v>
      </c>
      <c r="M13" s="161"/>
      <c r="N13" s="145"/>
      <c r="O13" s="145"/>
      <c r="P13" s="145"/>
      <c r="Q13" s="145"/>
      <c r="R13" s="147">
        <f t="shared" si="1"/>
        <v>0</v>
      </c>
      <c r="S13" s="498"/>
      <c r="T13" s="490"/>
      <c r="U13" s="397"/>
      <c r="V13" s="400"/>
    </row>
    <row r="14" spans="1:278" ht="60.75" thickBot="1">
      <c r="A14" s="494"/>
      <c r="B14" s="397"/>
      <c r="C14" s="156" t="str">
        <f>'5- Identificación de Riesgos'!D14</f>
        <v>5.  desconocimiento de los auditores en la temática tratada, o por debilidades de estos, en la aplicación de técnicas de auditoría, análisis de datos o redacción de informes.</v>
      </c>
      <c r="D14" s="152"/>
      <c r="E14" s="151"/>
      <c r="F14" s="145"/>
      <c r="G14" s="145"/>
      <c r="H14" s="145"/>
      <c r="I14" s="145"/>
      <c r="J14" s="149">
        <f t="shared" si="0"/>
        <v>0</v>
      </c>
      <c r="K14" s="498"/>
      <c r="L14" s="145">
        <f>'5- Identificación de Riesgos'!I14</f>
        <v>0</v>
      </c>
      <c r="M14" s="161" t="s">
        <v>385</v>
      </c>
      <c r="N14" s="145" t="s">
        <v>383</v>
      </c>
      <c r="O14" s="145" t="s">
        <v>383</v>
      </c>
      <c r="P14" s="145" t="s">
        <v>383</v>
      </c>
      <c r="Q14" s="145" t="s">
        <v>383</v>
      </c>
      <c r="R14" s="147">
        <f t="shared" si="1"/>
        <v>1</v>
      </c>
      <c r="S14" s="498"/>
      <c r="T14" s="490"/>
      <c r="U14" s="397"/>
      <c r="V14" s="400"/>
    </row>
    <row r="15" spans="1:278" ht="75.75" thickBot="1">
      <c r="A15" s="494"/>
      <c r="B15" s="397"/>
      <c r="C15" s="156" t="str">
        <f>'5- Identificación de Riesgos'!D15</f>
        <v>6. Imprevistos o trámites administrativos que dificultan el acceso a la información o el desarrollo de las actividades de auditoría o la programación de las actividades de auditoría en fechas críticas, por falta de concertación de la agenda del auditor con el auditado.</v>
      </c>
      <c r="D15" s="152"/>
      <c r="E15" s="151"/>
      <c r="F15" s="145"/>
      <c r="G15" s="145"/>
      <c r="H15" s="145"/>
      <c r="I15" s="145"/>
      <c r="J15" s="149">
        <f t="shared" si="0"/>
        <v>0</v>
      </c>
      <c r="K15" s="498"/>
      <c r="L15" s="145">
        <f>'5- Identificación de Riesgos'!I15</f>
        <v>0</v>
      </c>
      <c r="M15" s="161"/>
      <c r="N15" s="145"/>
      <c r="O15" s="145"/>
      <c r="P15" s="145"/>
      <c r="Q15" s="145"/>
      <c r="R15" s="147">
        <f t="shared" si="1"/>
        <v>0</v>
      </c>
      <c r="S15" s="498"/>
      <c r="T15" s="490"/>
      <c r="U15" s="397"/>
      <c r="V15" s="400"/>
    </row>
    <row r="16" spans="1:278" ht="15.75" thickBot="1">
      <c r="A16" s="494"/>
      <c r="B16" s="397"/>
      <c r="C16" s="156">
        <f>'5- Identificación de Riesgos'!D16</f>
        <v>0</v>
      </c>
      <c r="D16" s="152"/>
      <c r="E16" s="151"/>
      <c r="F16" s="145"/>
      <c r="G16" s="145"/>
      <c r="H16" s="145"/>
      <c r="I16" s="145"/>
      <c r="J16" s="149">
        <f t="shared" si="0"/>
        <v>0</v>
      </c>
      <c r="K16" s="498"/>
      <c r="L16" s="145">
        <f>'5- Identificación de Riesgos'!I16</f>
        <v>0</v>
      </c>
      <c r="M16" s="161"/>
      <c r="N16" s="145"/>
      <c r="O16" s="145"/>
      <c r="P16" s="145"/>
      <c r="Q16" s="145"/>
      <c r="R16" s="147">
        <f t="shared" si="1"/>
        <v>0</v>
      </c>
      <c r="S16" s="498"/>
      <c r="T16" s="490"/>
      <c r="U16" s="397"/>
      <c r="V16" s="400"/>
    </row>
    <row r="17" spans="1:22" ht="15.75" thickBot="1">
      <c r="A17" s="494"/>
      <c r="B17" s="397"/>
      <c r="C17" s="156">
        <f>'5- Identificación de Riesgos'!D17</f>
        <v>0</v>
      </c>
      <c r="D17" s="152"/>
      <c r="E17" s="151"/>
      <c r="F17" s="145"/>
      <c r="G17" s="145"/>
      <c r="H17" s="145"/>
      <c r="I17" s="145"/>
      <c r="J17" s="149">
        <f t="shared" si="0"/>
        <v>0</v>
      </c>
      <c r="K17" s="498"/>
      <c r="L17" s="145">
        <f>'5- Identificación de Riesgos'!I17</f>
        <v>0</v>
      </c>
      <c r="M17" s="161"/>
      <c r="N17" s="145"/>
      <c r="O17" s="145"/>
      <c r="P17" s="145"/>
      <c r="Q17" s="145"/>
      <c r="R17" s="147">
        <f t="shared" si="1"/>
        <v>0</v>
      </c>
      <c r="S17" s="498"/>
      <c r="T17" s="490"/>
      <c r="U17" s="397"/>
      <c r="V17" s="400"/>
    </row>
    <row r="18" spans="1:22" ht="15.75" thickBot="1">
      <c r="A18" s="494"/>
      <c r="B18" s="397"/>
      <c r="C18" s="156">
        <f>'5- Identificación de Riesgos'!D18</f>
        <v>0</v>
      </c>
      <c r="D18" s="152"/>
      <c r="E18" s="151"/>
      <c r="F18" s="145"/>
      <c r="G18" s="145"/>
      <c r="H18" s="145"/>
      <c r="I18" s="145"/>
      <c r="J18" s="149">
        <f t="shared" si="0"/>
        <v>0</v>
      </c>
      <c r="K18" s="498"/>
      <c r="L18" s="145">
        <f>'5- Identificación de Riesgos'!I18</f>
        <v>0</v>
      </c>
      <c r="M18" s="161"/>
      <c r="N18" s="145"/>
      <c r="O18" s="145"/>
      <c r="P18" s="145"/>
      <c r="Q18" s="145"/>
      <c r="R18" s="147">
        <f t="shared" si="1"/>
        <v>0</v>
      </c>
      <c r="S18" s="498"/>
      <c r="T18" s="490"/>
      <c r="U18" s="397"/>
      <c r="V18" s="400"/>
    </row>
    <row r="19" spans="1:22" ht="15.75" thickBot="1">
      <c r="A19" s="501"/>
      <c r="B19" s="398"/>
      <c r="C19" s="157">
        <f>'5- Identificación de Riesgos'!D19</f>
        <v>0</v>
      </c>
      <c r="D19" s="153"/>
      <c r="E19" s="158"/>
      <c r="F19" s="146"/>
      <c r="G19" s="146"/>
      <c r="H19" s="146"/>
      <c r="I19" s="146"/>
      <c r="J19" s="149">
        <f t="shared" si="0"/>
        <v>0</v>
      </c>
      <c r="K19" s="503"/>
      <c r="L19" s="146">
        <f>'5- Identificación de Riesgos'!I19</f>
        <v>0</v>
      </c>
      <c r="M19" s="162"/>
      <c r="N19" s="146"/>
      <c r="O19" s="146"/>
      <c r="P19" s="146"/>
      <c r="Q19" s="146"/>
      <c r="R19" s="148">
        <f t="shared" si="1"/>
        <v>0</v>
      </c>
      <c r="S19" s="503"/>
      <c r="T19" s="491"/>
      <c r="U19" s="398"/>
      <c r="V19" s="401"/>
    </row>
    <row r="20" spans="1:22" ht="60.75" thickBot="1">
      <c r="A20" s="499">
        <f>'5- Identificación de Riesgos'!A20</f>
        <v>2</v>
      </c>
      <c r="B20" s="492" t="str">
        <f>'5- Identificación de Riesgos'!B20</f>
        <v xml:space="preserve">Servicios de consultoría ineficaces para mantener, perfeccionar y fortalecer continuamente el Sistema Institucional de Control Interno (SICI). </v>
      </c>
      <c r="C20" s="155" t="str">
        <f>'5- Identificación de Riesgos'!D20</f>
        <v>1. Limitaciones en la obtención y análisis en la información que sirve de base para la formulación de recomendaciones</v>
      </c>
      <c r="D20" s="154"/>
      <c r="E20" s="150"/>
      <c r="F20" s="144" t="s">
        <v>384</v>
      </c>
      <c r="G20" s="144" t="s">
        <v>383</v>
      </c>
      <c r="H20" s="144" t="s">
        <v>384</v>
      </c>
      <c r="I20" s="144" t="s">
        <v>384</v>
      </c>
      <c r="J20" s="149">
        <f t="shared" si="0"/>
        <v>0.25</v>
      </c>
      <c r="K20" s="502">
        <f>AVERAGE(J20:J29)</f>
        <v>0.125</v>
      </c>
      <c r="L20" s="144" t="str">
        <f>'5- Identificación de Riesgos'!I20</f>
        <v>Afectación de reputacion,imagén,  credibilidad, satisfacción de usuarios y PI</v>
      </c>
      <c r="M20" s="163"/>
      <c r="N20" s="144"/>
      <c r="O20" s="144"/>
      <c r="P20" s="144"/>
      <c r="Q20" s="144"/>
      <c r="R20" s="149">
        <f t="shared" si="1"/>
        <v>0</v>
      </c>
      <c r="S20" s="502">
        <f t="shared" ref="S20" si="2">AVERAGE(R20:R29)</f>
        <v>0</v>
      </c>
      <c r="T20" s="48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92" t="str">
        <f>CONCATENATE(INDEX('8- Políticas de Administración '!$B$17:$F$64,MATCH(ROUND(IF((RIGHT('5- Identificación de Riesgos'!M20,1)-'6- Valoración Controles'!S20)&lt;1,1,(RIGHT('5- Identificación de Riesgos'!M20,1)-'6- Valoración Controles'!S20)),0),'8- Políticas de Administración '!$F$17:$F$64,0),1)," - ",ROUND(IF((RIGHT('5- Identificación de Riesgos'!M20,1)-'6- Valoración Controles'!S20)&lt;1,1,(RIGHT('5- Identificación de Riesgos'!M20,1)-'6- Valoración Controles'!S20)),0))</f>
        <v>Leve - 1</v>
      </c>
      <c r="V20" s="493" t="str">
        <f>CONCATENATE(VLOOKUP((LEFT(T20,LEN(T20)-4)&amp;LEFT(U20,LEN(U20)-4)),'9- Matriz de Calor '!$D$18:$E$42,2,0)," - ",RIGHT(T20,1)*RIGHT(U20,1))</f>
        <v>Bajo - 1</v>
      </c>
    </row>
    <row r="21" spans="1:22" ht="60.75" thickBot="1">
      <c r="A21" s="494"/>
      <c r="B21" s="397"/>
      <c r="C21" s="156" t="str">
        <f>'5- Identificación de Riesgos'!D21</f>
        <v>2. Desconocimiento al interior de la organización de la estructura, roles y responsabilidades de la Unidad de Auditoría, así como del objetivo y alcance del proceso de Gestión de Control Interno y Auditoría.</v>
      </c>
      <c r="D21" s="152"/>
      <c r="E21" s="151"/>
      <c r="F21" s="145" t="s">
        <v>384</v>
      </c>
      <c r="G21" s="145" t="s">
        <v>384</v>
      </c>
      <c r="H21" s="145" t="s">
        <v>384</v>
      </c>
      <c r="I21" s="145" t="s">
        <v>384</v>
      </c>
      <c r="J21" s="149">
        <f t="shared" si="0"/>
        <v>0</v>
      </c>
      <c r="K21" s="498"/>
      <c r="L21" s="145" t="str">
        <f>'5- Identificación de Riesgos'!I21</f>
        <v>Interrupción o afectación en la prestación del servicio administrativo</v>
      </c>
      <c r="M21" s="161"/>
      <c r="N21" s="145"/>
      <c r="O21" s="145"/>
      <c r="P21" s="145"/>
      <c r="Q21" s="145"/>
      <c r="R21" s="147">
        <f t="shared" si="1"/>
        <v>0</v>
      </c>
      <c r="S21" s="498"/>
      <c r="T21" s="490"/>
      <c r="U21" s="397"/>
      <c r="V21" s="400"/>
    </row>
    <row r="22" spans="1:22" ht="60.75" thickBot="1">
      <c r="A22" s="494"/>
      <c r="B22" s="397"/>
      <c r="C22" s="156" t="str">
        <f>'5- Identificación de Riesgos'!D22</f>
        <v>3. Desconocimiento de la responsabilidad en el ejercicio del control interno por parte de los servidores judiciales, en particular aquellos que tienen capacidad de dirección y mando al interior de la Rama Judicial.</v>
      </c>
      <c r="D22" s="152"/>
      <c r="E22" s="151"/>
      <c r="F22" s="145" t="s">
        <v>383</v>
      </c>
      <c r="G22" s="145" t="s">
        <v>383</v>
      </c>
      <c r="H22" s="145" t="s">
        <v>383</v>
      </c>
      <c r="I22" s="145" t="s">
        <v>383</v>
      </c>
      <c r="J22" s="149">
        <f t="shared" si="0"/>
        <v>1</v>
      </c>
      <c r="K22" s="498"/>
      <c r="L22" s="145">
        <f>'5- Identificación de Riesgos'!I22</f>
        <v>0</v>
      </c>
      <c r="M22" s="161"/>
      <c r="N22" s="145"/>
      <c r="O22" s="145"/>
      <c r="P22" s="145"/>
      <c r="Q22" s="145"/>
      <c r="R22" s="147">
        <f t="shared" si="1"/>
        <v>0</v>
      </c>
      <c r="S22" s="498"/>
      <c r="T22" s="490"/>
      <c r="U22" s="397"/>
      <c r="V22" s="400"/>
    </row>
    <row r="23" spans="1:22" ht="45.75" thickBot="1">
      <c r="A23" s="494"/>
      <c r="B23" s="397"/>
      <c r="C23" s="156" t="str">
        <f>'5- Identificación de Riesgos'!D23</f>
        <v>4. Demora o falta de interés por parte de los procesos para adoptar y ejecutar las recomendaciones y oportunidades de mejora entregadas.</v>
      </c>
      <c r="D23" s="152"/>
      <c r="E23" s="151"/>
      <c r="F23" s="145"/>
      <c r="G23" s="145"/>
      <c r="H23" s="145"/>
      <c r="I23" s="145"/>
      <c r="J23" s="149">
        <f t="shared" si="0"/>
        <v>0</v>
      </c>
      <c r="K23" s="498"/>
      <c r="L23" s="145">
        <f>'5- Identificación de Riesgos'!I23</f>
        <v>0</v>
      </c>
      <c r="M23" s="161"/>
      <c r="N23" s="145"/>
      <c r="O23" s="145"/>
      <c r="P23" s="145"/>
      <c r="Q23" s="145"/>
      <c r="R23" s="147">
        <f t="shared" si="1"/>
        <v>0</v>
      </c>
      <c r="S23" s="498"/>
      <c r="T23" s="490"/>
      <c r="U23" s="397"/>
      <c r="V23" s="400"/>
    </row>
    <row r="24" spans="1:22" ht="45.75" thickBot="1">
      <c r="A24" s="494"/>
      <c r="B24" s="397"/>
      <c r="C24" s="156" t="str">
        <f>'5- Identificación de Riesgos'!D24</f>
        <v>5. No aplicación e implementación de las recomendaciones y asesoría en el mejoramiento de la Rama Judicial.</v>
      </c>
      <c r="D24" s="152"/>
      <c r="E24" s="152"/>
      <c r="F24" s="145"/>
      <c r="G24" s="145"/>
      <c r="H24" s="145"/>
      <c r="I24" s="145"/>
      <c r="J24" s="149">
        <f t="shared" si="0"/>
        <v>0</v>
      </c>
      <c r="K24" s="498"/>
      <c r="L24" s="145">
        <f>'5- Identificación de Riesgos'!I24</f>
        <v>0</v>
      </c>
      <c r="M24" s="161"/>
      <c r="N24" s="145"/>
      <c r="O24" s="145"/>
      <c r="P24" s="145"/>
      <c r="Q24" s="145"/>
      <c r="R24" s="147">
        <f t="shared" si="1"/>
        <v>0</v>
      </c>
      <c r="S24" s="498"/>
      <c r="T24" s="490"/>
      <c r="U24" s="397"/>
      <c r="V24" s="400"/>
    </row>
    <row r="25" spans="1:22" ht="15.75" thickBot="1">
      <c r="A25" s="494"/>
      <c r="B25" s="397"/>
      <c r="C25" s="156">
        <f>'5- Identificación de Riesgos'!D25</f>
        <v>0</v>
      </c>
      <c r="D25" s="152"/>
      <c r="E25" s="151"/>
      <c r="F25" s="145"/>
      <c r="G25" s="145"/>
      <c r="H25" s="145"/>
      <c r="I25" s="145"/>
      <c r="J25" s="149">
        <f t="shared" si="0"/>
        <v>0</v>
      </c>
      <c r="K25" s="498"/>
      <c r="L25" s="145">
        <f>'5- Identificación de Riesgos'!I25</f>
        <v>0</v>
      </c>
      <c r="M25" s="161"/>
      <c r="N25" s="145"/>
      <c r="O25" s="145"/>
      <c r="P25" s="145"/>
      <c r="Q25" s="145"/>
      <c r="R25" s="147">
        <f t="shared" si="1"/>
        <v>0</v>
      </c>
      <c r="S25" s="498"/>
      <c r="T25" s="490"/>
      <c r="U25" s="397"/>
      <c r="V25" s="400"/>
    </row>
    <row r="26" spans="1:22" ht="15.75" thickBot="1">
      <c r="A26" s="494"/>
      <c r="B26" s="397"/>
      <c r="C26" s="156">
        <f>'5- Identificación de Riesgos'!D26</f>
        <v>0</v>
      </c>
      <c r="D26" s="152"/>
      <c r="E26" s="151"/>
      <c r="F26" s="145"/>
      <c r="G26" s="145"/>
      <c r="H26" s="145"/>
      <c r="I26" s="145"/>
      <c r="J26" s="149">
        <f t="shared" si="0"/>
        <v>0</v>
      </c>
      <c r="K26" s="498"/>
      <c r="L26" s="145">
        <f>'5- Identificación de Riesgos'!I26</f>
        <v>0</v>
      </c>
      <c r="M26" s="161"/>
      <c r="N26" s="145"/>
      <c r="O26" s="145"/>
      <c r="P26" s="145"/>
      <c r="Q26" s="145"/>
      <c r="R26" s="147">
        <f t="shared" si="1"/>
        <v>0</v>
      </c>
      <c r="S26" s="498"/>
      <c r="T26" s="490"/>
      <c r="U26" s="397"/>
      <c r="V26" s="400"/>
    </row>
    <row r="27" spans="1:22" ht="15.75" thickBot="1">
      <c r="A27" s="494"/>
      <c r="B27" s="397"/>
      <c r="C27" s="156">
        <f>'5- Identificación de Riesgos'!D27</f>
        <v>0</v>
      </c>
      <c r="D27" s="152"/>
      <c r="E27" s="151"/>
      <c r="F27" s="145"/>
      <c r="G27" s="145"/>
      <c r="H27" s="145"/>
      <c r="I27" s="145"/>
      <c r="J27" s="149">
        <f t="shared" si="0"/>
        <v>0</v>
      </c>
      <c r="K27" s="498"/>
      <c r="L27" s="145">
        <f>'5- Identificación de Riesgos'!I27</f>
        <v>0</v>
      </c>
      <c r="M27" s="161"/>
      <c r="N27" s="145"/>
      <c r="O27" s="145"/>
      <c r="P27" s="145"/>
      <c r="Q27" s="145"/>
      <c r="R27" s="147">
        <f t="shared" si="1"/>
        <v>0</v>
      </c>
      <c r="S27" s="498"/>
      <c r="T27" s="490"/>
      <c r="U27" s="397"/>
      <c r="V27" s="400"/>
    </row>
    <row r="28" spans="1:22" ht="15.75" thickBot="1">
      <c r="A28" s="494"/>
      <c r="B28" s="397"/>
      <c r="C28" s="156">
        <f>'5- Identificación de Riesgos'!D28</f>
        <v>0</v>
      </c>
      <c r="D28" s="152"/>
      <c r="E28" s="151"/>
      <c r="F28" s="145"/>
      <c r="G28" s="145"/>
      <c r="H28" s="145"/>
      <c r="I28" s="145"/>
      <c r="J28" s="149">
        <f t="shared" si="0"/>
        <v>0</v>
      </c>
      <c r="K28" s="498"/>
      <c r="L28" s="145">
        <f>'5- Identificación de Riesgos'!I28</f>
        <v>0</v>
      </c>
      <c r="M28" s="161"/>
      <c r="N28" s="145"/>
      <c r="O28" s="145"/>
      <c r="P28" s="145"/>
      <c r="Q28" s="145"/>
      <c r="R28" s="147">
        <f t="shared" si="1"/>
        <v>0</v>
      </c>
      <c r="S28" s="498"/>
      <c r="T28" s="490"/>
      <c r="U28" s="397"/>
      <c r="V28" s="400"/>
    </row>
    <row r="29" spans="1:22" ht="15.75" thickBot="1">
      <c r="A29" s="501"/>
      <c r="B29" s="398"/>
      <c r="C29" s="157">
        <f>'5- Identificación de Riesgos'!D29</f>
        <v>0</v>
      </c>
      <c r="D29" s="153"/>
      <c r="E29" s="159"/>
      <c r="F29" s="146"/>
      <c r="G29" s="146"/>
      <c r="H29" s="146"/>
      <c r="I29" s="146"/>
      <c r="J29" s="149">
        <f t="shared" si="0"/>
        <v>0</v>
      </c>
      <c r="K29" s="503"/>
      <c r="L29" s="146">
        <f>'5- Identificación de Riesgos'!I29</f>
        <v>0</v>
      </c>
      <c r="M29" s="162"/>
      <c r="N29" s="146"/>
      <c r="O29" s="146"/>
      <c r="P29" s="146"/>
      <c r="Q29" s="146"/>
      <c r="R29" s="148">
        <f t="shared" si="1"/>
        <v>0</v>
      </c>
      <c r="S29" s="503"/>
      <c r="T29" s="491"/>
      <c r="U29" s="398"/>
      <c r="V29" s="401"/>
    </row>
    <row r="30" spans="1:22" ht="60.75" thickBot="1">
      <c r="A30" s="499">
        <f>'5- Identificación de Riesgos'!A30</f>
        <v>3</v>
      </c>
      <c r="B30" s="492" t="str">
        <f>'5- Identificación de Riesgos'!B30</f>
        <v xml:space="preserve">No dar cumplimiento al Plan Anual  de Auditoria </v>
      </c>
      <c r="C30" s="155" t="str">
        <f>'5- Identificación de Riesgos'!D30</f>
        <v>1. Gestión de riesgos no asociada a la estrategia organizacional</v>
      </c>
      <c r="D30" s="154"/>
      <c r="E30" s="150"/>
      <c r="F30" s="144" t="s">
        <v>384</v>
      </c>
      <c r="G30" s="144" t="s">
        <v>383</v>
      </c>
      <c r="H30" s="144" t="s">
        <v>384</v>
      </c>
      <c r="I30" s="144" t="s">
        <v>384</v>
      </c>
      <c r="J30" s="149">
        <f t="shared" si="0"/>
        <v>0.25</v>
      </c>
      <c r="K30" s="502">
        <f>AVERAGE(J30:J39)</f>
        <v>0.125</v>
      </c>
      <c r="L30" s="144" t="str">
        <f>'5- Identificación de Riesgos'!I30</f>
        <v>Afectación de reputacion,imagén,  credibilidad, satisfacción de usuarios y PI</v>
      </c>
      <c r="M30" s="163"/>
      <c r="N30" s="144"/>
      <c r="O30" s="144"/>
      <c r="P30" s="144"/>
      <c r="Q30" s="144"/>
      <c r="R30" s="149">
        <f t="shared" ref="R30:R59" si="3">SUM(COUNTIF(N30,"SI")*25%,COUNTIF(O30,"SI")*40%,COUNTIF(P30,"SI")*25%,COUNTIF(Q30,"SI")*10%)</f>
        <v>0</v>
      </c>
      <c r="S30" s="502">
        <f t="shared" ref="S30" si="4">AVERAGE(R30:R39)</f>
        <v>0</v>
      </c>
      <c r="T30" s="48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92" t="str">
        <f>CONCATENATE(INDEX('8- Políticas de Administración '!$B$17:$F$64,MATCH(ROUND(IF((RIGHT('5- Identificación de Riesgos'!M30,1)-'6- Valoración Controles'!S30)&lt;1,1,(RIGHT('5- Identificación de Riesgos'!M30,1)-'6- Valoración Controles'!S30)),0),'8- Políticas de Administración '!$F$17:$F$64,0),1)," - ",ROUND(IF((RIGHT('5- Identificación de Riesgos'!M30,1)-'6- Valoración Controles'!S30)&lt;1,1,(RIGHT('5- Identificación de Riesgos'!M30,1)-'6- Valoración Controles'!S30)),0))</f>
        <v>Leve - 1</v>
      </c>
      <c r="V30" s="493" t="str">
        <f>CONCATENATE(VLOOKUP((LEFT(T30,LEN(T30)-4)&amp;LEFT(U30,LEN(U30)-4)),'9- Matriz de Calor '!$D$18:$E$42,2,0)," - ",RIGHT(T30,1)*RIGHT(U30,1))</f>
        <v>Moderado - 3</v>
      </c>
    </row>
    <row r="31" spans="1:22" ht="30.75" thickBot="1">
      <c r="A31" s="494"/>
      <c r="B31" s="397"/>
      <c r="C31" s="156" t="str">
        <f>'5- Identificación de Riesgos'!D31</f>
        <v>2. Limitaciones en la obtención y análisis en la información que sirve de base para la evaluación</v>
      </c>
      <c r="D31" s="152"/>
      <c r="E31" s="151"/>
      <c r="F31" s="145" t="s">
        <v>384</v>
      </c>
      <c r="G31" s="145" t="s">
        <v>384</v>
      </c>
      <c r="H31" s="145" t="s">
        <v>384</v>
      </c>
      <c r="I31" s="145" t="s">
        <v>384</v>
      </c>
      <c r="J31" s="149">
        <f t="shared" si="0"/>
        <v>0</v>
      </c>
      <c r="K31" s="498"/>
      <c r="L31" s="145" t="str">
        <f>'5- Identificación de Riesgos'!I31</f>
        <v>Incumplimiento de las metas establecidas</v>
      </c>
      <c r="M31" s="161"/>
      <c r="N31" s="145"/>
      <c r="O31" s="145"/>
      <c r="P31" s="145"/>
      <c r="Q31" s="145"/>
      <c r="R31" s="147">
        <f t="shared" si="3"/>
        <v>0</v>
      </c>
      <c r="S31" s="498"/>
      <c r="T31" s="490"/>
      <c r="U31" s="397"/>
      <c r="V31" s="400"/>
    </row>
    <row r="32" spans="1:22" ht="15.75" thickBot="1">
      <c r="A32" s="494"/>
      <c r="B32" s="397"/>
      <c r="C32" s="156" t="str">
        <f>'5- Identificación de Riesgos'!D32</f>
        <v>3. Inadecuada redacción de los informes de evaluación</v>
      </c>
      <c r="D32" s="152"/>
      <c r="E32" s="151"/>
      <c r="F32" s="145" t="s">
        <v>383</v>
      </c>
      <c r="G32" s="145" t="s">
        <v>383</v>
      </c>
      <c r="H32" s="145" t="s">
        <v>383</v>
      </c>
      <c r="I32" s="145" t="s">
        <v>383</v>
      </c>
      <c r="J32" s="149">
        <f t="shared" si="0"/>
        <v>1</v>
      </c>
      <c r="K32" s="498"/>
      <c r="L32" s="145">
        <f>'5- Identificación de Riesgos'!I32</f>
        <v>0</v>
      </c>
      <c r="M32" s="161"/>
      <c r="N32" s="145"/>
      <c r="O32" s="145"/>
      <c r="P32" s="145"/>
      <c r="Q32" s="145"/>
      <c r="R32" s="147">
        <f t="shared" si="3"/>
        <v>0</v>
      </c>
      <c r="S32" s="498"/>
      <c r="T32" s="490"/>
      <c r="U32" s="397"/>
      <c r="V32" s="400"/>
    </row>
    <row r="33" spans="1:22" ht="15.75" thickBot="1">
      <c r="A33" s="494"/>
      <c r="B33" s="397"/>
      <c r="C33" s="156" t="str">
        <f>'5- Identificación de Riesgos'!D33</f>
        <v>4. Inoportunidad en la entrega de los informes</v>
      </c>
      <c r="D33" s="152"/>
      <c r="E33" s="151"/>
      <c r="F33" s="145"/>
      <c r="G33" s="145"/>
      <c r="H33" s="145"/>
      <c r="I33" s="145"/>
      <c r="J33" s="149">
        <f t="shared" si="0"/>
        <v>0</v>
      </c>
      <c r="K33" s="498"/>
      <c r="L33" s="145">
        <f>'5- Identificación de Riesgos'!I33</f>
        <v>0</v>
      </c>
      <c r="M33" s="161"/>
      <c r="N33" s="145"/>
      <c r="O33" s="145"/>
      <c r="P33" s="145"/>
      <c r="Q33" s="145"/>
      <c r="R33" s="147">
        <f t="shared" si="3"/>
        <v>0</v>
      </c>
      <c r="S33" s="498"/>
      <c r="T33" s="490"/>
      <c r="U33" s="397"/>
      <c r="V33" s="400"/>
    </row>
    <row r="34" spans="1:22" ht="30.75" thickBot="1">
      <c r="A34" s="494"/>
      <c r="B34" s="397"/>
      <c r="C34" s="156" t="str">
        <f>'5- Identificación de Riesgos'!D34</f>
        <v>5. Errores o inconsistencias al evaluar la efectividad de los controles del sistema de control interno</v>
      </c>
      <c r="D34" s="152"/>
      <c r="E34" s="152"/>
      <c r="F34" s="145"/>
      <c r="G34" s="145"/>
      <c r="H34" s="145"/>
      <c r="I34" s="145"/>
      <c r="J34" s="149">
        <f t="shared" si="0"/>
        <v>0</v>
      </c>
      <c r="K34" s="498"/>
      <c r="L34" s="145">
        <f>'5- Identificación de Riesgos'!I34</f>
        <v>0</v>
      </c>
      <c r="M34" s="161"/>
      <c r="N34" s="145"/>
      <c r="O34" s="145"/>
      <c r="P34" s="145"/>
      <c r="Q34" s="145"/>
      <c r="R34" s="147">
        <f t="shared" si="3"/>
        <v>0</v>
      </c>
      <c r="S34" s="498"/>
      <c r="T34" s="490"/>
      <c r="U34" s="397"/>
      <c r="V34" s="400"/>
    </row>
    <row r="35" spans="1:22" ht="30.75" thickBot="1">
      <c r="A35" s="494"/>
      <c r="B35" s="397"/>
      <c r="C35" s="156" t="str">
        <f>'5- Identificación de Riesgos'!D35</f>
        <v>6. Errores o inconsistencias al evaluar la efectividad de los controles del sistema de control interno</v>
      </c>
      <c r="D35" s="152"/>
      <c r="E35" s="151"/>
      <c r="F35" s="145"/>
      <c r="G35" s="145"/>
      <c r="H35" s="145"/>
      <c r="I35" s="145"/>
      <c r="J35" s="149">
        <f t="shared" si="0"/>
        <v>0</v>
      </c>
      <c r="K35" s="498"/>
      <c r="L35" s="145">
        <f>'5- Identificación de Riesgos'!I35</f>
        <v>0</v>
      </c>
      <c r="M35" s="161"/>
      <c r="N35" s="145"/>
      <c r="O35" s="145"/>
      <c r="P35" s="145"/>
      <c r="Q35" s="145"/>
      <c r="R35" s="147">
        <f t="shared" si="3"/>
        <v>0</v>
      </c>
      <c r="S35" s="498"/>
      <c r="T35" s="490"/>
      <c r="U35" s="397"/>
      <c r="V35" s="400"/>
    </row>
    <row r="36" spans="1:22" ht="15.75" thickBot="1">
      <c r="A36" s="494"/>
      <c r="B36" s="397"/>
      <c r="C36" s="156" t="str">
        <f>'5- Identificación de Riesgos'!D36</f>
        <v xml:space="preserve">7. Metodologías no apropiadas  para la Rama Judicial </v>
      </c>
      <c r="D36" s="152"/>
      <c r="E36" s="151"/>
      <c r="F36" s="145"/>
      <c r="G36" s="145"/>
      <c r="H36" s="145"/>
      <c r="I36" s="145"/>
      <c r="J36" s="149">
        <f t="shared" si="0"/>
        <v>0</v>
      </c>
      <c r="K36" s="498"/>
      <c r="L36" s="145">
        <f>'5- Identificación de Riesgos'!I36</f>
        <v>0</v>
      </c>
      <c r="M36" s="161"/>
      <c r="N36" s="145"/>
      <c r="O36" s="145"/>
      <c r="P36" s="145"/>
      <c r="Q36" s="145"/>
      <c r="R36" s="147">
        <f t="shared" si="3"/>
        <v>0</v>
      </c>
      <c r="S36" s="498"/>
      <c r="T36" s="490"/>
      <c r="U36" s="397"/>
      <c r="V36" s="400"/>
    </row>
    <row r="37" spans="1:22" ht="15.75" thickBot="1">
      <c r="A37" s="494"/>
      <c r="B37" s="397"/>
      <c r="C37" s="156">
        <f>'5- Identificación de Riesgos'!D37</f>
        <v>0</v>
      </c>
      <c r="D37" s="152"/>
      <c r="E37" s="151"/>
      <c r="F37" s="145"/>
      <c r="G37" s="145"/>
      <c r="H37" s="145"/>
      <c r="I37" s="145"/>
      <c r="J37" s="149">
        <f t="shared" si="0"/>
        <v>0</v>
      </c>
      <c r="K37" s="498"/>
      <c r="L37" s="145">
        <f>'5- Identificación de Riesgos'!I37</f>
        <v>0</v>
      </c>
      <c r="M37" s="161"/>
      <c r="N37" s="145"/>
      <c r="O37" s="145"/>
      <c r="P37" s="145"/>
      <c r="Q37" s="145"/>
      <c r="R37" s="147">
        <f t="shared" si="3"/>
        <v>0</v>
      </c>
      <c r="S37" s="498"/>
      <c r="T37" s="490"/>
      <c r="U37" s="397"/>
      <c r="V37" s="400"/>
    </row>
    <row r="38" spans="1:22" ht="15.75" thickBot="1">
      <c r="A38" s="494"/>
      <c r="B38" s="397"/>
      <c r="C38" s="156">
        <f>'5- Identificación de Riesgos'!D38</f>
        <v>0</v>
      </c>
      <c r="D38" s="152"/>
      <c r="E38" s="151"/>
      <c r="F38" s="145"/>
      <c r="G38" s="145"/>
      <c r="H38" s="145"/>
      <c r="I38" s="145"/>
      <c r="J38" s="149">
        <f t="shared" si="0"/>
        <v>0</v>
      </c>
      <c r="K38" s="498"/>
      <c r="L38" s="145">
        <f>'5- Identificación de Riesgos'!I38</f>
        <v>0</v>
      </c>
      <c r="M38" s="161"/>
      <c r="N38" s="145"/>
      <c r="O38" s="145"/>
      <c r="P38" s="145"/>
      <c r="Q38" s="145"/>
      <c r="R38" s="147">
        <f t="shared" si="3"/>
        <v>0</v>
      </c>
      <c r="S38" s="498"/>
      <c r="T38" s="490"/>
      <c r="U38" s="397"/>
      <c r="V38" s="400"/>
    </row>
    <row r="39" spans="1:22" ht="15.75" thickBot="1">
      <c r="A39" s="501"/>
      <c r="B39" s="398"/>
      <c r="C39" s="157">
        <f>'5- Identificación de Riesgos'!D39</f>
        <v>0</v>
      </c>
      <c r="D39" s="153"/>
      <c r="E39" s="159"/>
      <c r="F39" s="146"/>
      <c r="G39" s="146"/>
      <c r="H39" s="146"/>
      <c r="I39" s="146"/>
      <c r="J39" s="149">
        <f t="shared" si="0"/>
        <v>0</v>
      </c>
      <c r="K39" s="503"/>
      <c r="L39" s="146">
        <f>'5- Identificación de Riesgos'!I39</f>
        <v>0</v>
      </c>
      <c r="M39" s="162"/>
      <c r="N39" s="146"/>
      <c r="O39" s="146"/>
      <c r="P39" s="146"/>
      <c r="Q39" s="146"/>
      <c r="R39" s="148">
        <f t="shared" si="3"/>
        <v>0</v>
      </c>
      <c r="S39" s="503"/>
      <c r="T39" s="491"/>
      <c r="U39" s="398"/>
      <c r="V39" s="401"/>
    </row>
    <row r="40" spans="1:22" ht="75.75" thickBot="1">
      <c r="A40" s="499">
        <f>'5- Identificación de Riesgos'!A40</f>
        <v>4</v>
      </c>
      <c r="B40" s="499" t="str">
        <f>'5- Identificación de Riesgos'!B40</f>
        <v>Incumplir con las funciones asignadas a la Unidad de Auditoría por la ley y el reglamento</v>
      </c>
      <c r="C40" s="155" t="str">
        <f>'5- Identificación de Riesgos'!D40</f>
        <v>1. Situaciones de orden público y/o salud pública, o emergencias por desastres naturales y los causadas por el hombre (antrópicos), que imposibilite el desplazamiento de los auditores para realizar actividades presenciales.</v>
      </c>
      <c r="D40" s="154"/>
      <c r="E40" s="150"/>
      <c r="F40" s="144" t="s">
        <v>384</v>
      </c>
      <c r="G40" s="144" t="s">
        <v>383</v>
      </c>
      <c r="H40" s="144" t="s">
        <v>384</v>
      </c>
      <c r="I40" s="144" t="s">
        <v>384</v>
      </c>
      <c r="J40" s="149">
        <f t="shared" si="0"/>
        <v>0.25</v>
      </c>
      <c r="K40" s="502">
        <f>AVERAGE(J40:J49)</f>
        <v>0.125</v>
      </c>
      <c r="L40" s="144" t="str">
        <f>'5- Identificación de Riesgos'!I40</f>
        <v>Afectación de reputacion,imagén,  credibilidad, satisfacción de usuarios y PI</v>
      </c>
      <c r="M40" s="163"/>
      <c r="N40" s="144"/>
      <c r="O40" s="144"/>
      <c r="P40" s="144"/>
      <c r="Q40" s="144"/>
      <c r="R40" s="149">
        <f t="shared" si="3"/>
        <v>0</v>
      </c>
      <c r="S40" s="502">
        <f t="shared" ref="S40" si="5">AVERAGE(R40:R49)</f>
        <v>0</v>
      </c>
      <c r="T40" s="48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92" t="str">
        <f>CONCATENATE(INDEX('8- Políticas de Administración '!$B$17:$F$64,MATCH(ROUND(IF((RIGHT('5- Identificación de Riesgos'!M40,1)-'6- Valoración Controles'!S40)&lt;1,1,(RIGHT('5- Identificación de Riesgos'!M40,1)-'6- Valoración Controles'!S40)),0),'8- Políticas de Administración '!$F$17:$F$64,0),1)," - ",ROUND(IF((RIGHT('5- Identificación de Riesgos'!M40,1)-'6- Valoración Controles'!S40)&lt;1,1,(RIGHT('5- Identificación de Riesgos'!M40,1)-'6- Valoración Controles'!S40)),0))</f>
        <v>Moderado - 3</v>
      </c>
      <c r="V40" s="493" t="str">
        <f>CONCATENATE(VLOOKUP((LEFT(T40,LEN(T40)-4)&amp;LEFT(U40,LEN(U40)-4)),'9- Matriz de Calor '!$D$18:$E$42,2,0)," - ",RIGHT(T40,1)*RIGHT(U40,1))</f>
        <v>Moderado - 3</v>
      </c>
    </row>
    <row r="41" spans="1:22" ht="45.75" thickBot="1">
      <c r="A41" s="494"/>
      <c r="B41" s="494"/>
      <c r="C41" s="156" t="str">
        <f>'5- Identificación de Riesgos'!D41</f>
        <v>2. Imposibilidad de realizar las actividades de campo por limitaciones en la disponibilidad de recursos para viáticos y gastos de viaje.</v>
      </c>
      <c r="D41" s="152"/>
      <c r="E41" s="151"/>
      <c r="F41" s="145" t="s">
        <v>384</v>
      </c>
      <c r="G41" s="145" t="s">
        <v>384</v>
      </c>
      <c r="H41" s="145" t="s">
        <v>384</v>
      </c>
      <c r="I41" s="145" t="s">
        <v>384</v>
      </c>
      <c r="J41" s="149">
        <f t="shared" si="0"/>
        <v>0</v>
      </c>
      <c r="K41" s="498"/>
      <c r="L41" s="145" t="str">
        <f>'5- Identificación de Riesgos'!I41</f>
        <v>Incumplimiento de las metas establecidas</v>
      </c>
      <c r="M41" s="161"/>
      <c r="N41" s="145"/>
      <c r="O41" s="145"/>
      <c r="P41" s="145"/>
      <c r="Q41" s="145"/>
      <c r="R41" s="147">
        <f t="shared" si="3"/>
        <v>0</v>
      </c>
      <c r="S41" s="498"/>
      <c r="T41" s="490"/>
      <c r="U41" s="397"/>
      <c r="V41" s="400"/>
    </row>
    <row r="42" spans="1:22" ht="15.75" thickBot="1">
      <c r="A42" s="494"/>
      <c r="B42" s="494"/>
      <c r="C42" s="156">
        <f>'5- Identificación de Riesgos'!D42</f>
        <v>0</v>
      </c>
      <c r="D42" s="152"/>
      <c r="E42" s="151"/>
      <c r="F42" s="145" t="s">
        <v>383</v>
      </c>
      <c r="G42" s="145" t="s">
        <v>383</v>
      </c>
      <c r="H42" s="145" t="s">
        <v>383</v>
      </c>
      <c r="I42" s="145" t="s">
        <v>383</v>
      </c>
      <c r="J42" s="149">
        <f t="shared" si="0"/>
        <v>1</v>
      </c>
      <c r="K42" s="498"/>
      <c r="L42" s="145">
        <f>'5- Identificación de Riesgos'!I42</f>
        <v>0</v>
      </c>
      <c r="M42" s="161"/>
      <c r="N42" s="145"/>
      <c r="O42" s="145"/>
      <c r="P42" s="145"/>
      <c r="Q42" s="145"/>
      <c r="R42" s="147">
        <f t="shared" si="3"/>
        <v>0</v>
      </c>
      <c r="S42" s="498"/>
      <c r="T42" s="490"/>
      <c r="U42" s="397"/>
      <c r="V42" s="400"/>
    </row>
    <row r="43" spans="1:22" ht="15.75" thickBot="1">
      <c r="A43" s="494"/>
      <c r="B43" s="494"/>
      <c r="C43" s="156">
        <f>'5- Identificación de Riesgos'!D43</f>
        <v>0</v>
      </c>
      <c r="D43" s="152"/>
      <c r="E43" s="151"/>
      <c r="F43" s="145"/>
      <c r="G43" s="145"/>
      <c r="H43" s="145"/>
      <c r="I43" s="145"/>
      <c r="J43" s="149">
        <f t="shared" si="0"/>
        <v>0</v>
      </c>
      <c r="K43" s="498"/>
      <c r="L43" s="145">
        <f>'5- Identificación de Riesgos'!I43</f>
        <v>0</v>
      </c>
      <c r="M43" s="161"/>
      <c r="N43" s="145"/>
      <c r="O43" s="145"/>
      <c r="P43" s="145"/>
      <c r="Q43" s="145"/>
      <c r="R43" s="147">
        <f t="shared" si="3"/>
        <v>0</v>
      </c>
      <c r="S43" s="498"/>
      <c r="T43" s="490"/>
      <c r="U43" s="397"/>
      <c r="V43" s="400"/>
    </row>
    <row r="44" spans="1:22" ht="15.75" thickBot="1">
      <c r="A44" s="494"/>
      <c r="B44" s="494"/>
      <c r="C44" s="156">
        <f>'5- Identificación de Riesgos'!D44</f>
        <v>0</v>
      </c>
      <c r="D44" s="152"/>
      <c r="E44" s="152"/>
      <c r="F44" s="145"/>
      <c r="G44" s="145"/>
      <c r="H44" s="145"/>
      <c r="I44" s="145"/>
      <c r="J44" s="149">
        <f t="shared" si="0"/>
        <v>0</v>
      </c>
      <c r="K44" s="498"/>
      <c r="L44" s="145">
        <f>'5- Identificación de Riesgos'!I44</f>
        <v>0</v>
      </c>
      <c r="M44" s="161"/>
      <c r="N44" s="145"/>
      <c r="O44" s="145"/>
      <c r="P44" s="145"/>
      <c r="Q44" s="145"/>
      <c r="R44" s="147">
        <f t="shared" si="3"/>
        <v>0</v>
      </c>
      <c r="S44" s="498"/>
      <c r="T44" s="490"/>
      <c r="U44" s="397"/>
      <c r="V44" s="400"/>
    </row>
    <row r="45" spans="1:22" ht="15.75" thickBot="1">
      <c r="A45" s="494"/>
      <c r="B45" s="494"/>
      <c r="C45" s="156">
        <f>'5- Identificación de Riesgos'!D45</f>
        <v>0</v>
      </c>
      <c r="D45" s="152"/>
      <c r="E45" s="151"/>
      <c r="F45" s="145"/>
      <c r="G45" s="145"/>
      <c r="H45" s="145"/>
      <c r="I45" s="145"/>
      <c r="J45" s="149">
        <f t="shared" si="0"/>
        <v>0</v>
      </c>
      <c r="K45" s="498"/>
      <c r="L45" s="145">
        <f>'5- Identificación de Riesgos'!I45</f>
        <v>0</v>
      </c>
      <c r="M45" s="161"/>
      <c r="N45" s="145"/>
      <c r="O45" s="145"/>
      <c r="P45" s="145"/>
      <c r="Q45" s="145"/>
      <c r="R45" s="147">
        <f t="shared" si="3"/>
        <v>0</v>
      </c>
      <c r="S45" s="498"/>
      <c r="T45" s="490"/>
      <c r="U45" s="397"/>
      <c r="V45" s="400"/>
    </row>
    <row r="46" spans="1:22" ht="15.75" thickBot="1">
      <c r="A46" s="494"/>
      <c r="B46" s="494"/>
      <c r="C46" s="156">
        <f>'5- Identificación de Riesgos'!D46</f>
        <v>0</v>
      </c>
      <c r="D46" s="152"/>
      <c r="E46" s="151"/>
      <c r="F46" s="145"/>
      <c r="G46" s="145"/>
      <c r="H46" s="145"/>
      <c r="I46" s="145"/>
      <c r="J46" s="149">
        <f t="shared" si="0"/>
        <v>0</v>
      </c>
      <c r="K46" s="498"/>
      <c r="L46" s="145">
        <f>'5- Identificación de Riesgos'!I46</f>
        <v>0</v>
      </c>
      <c r="M46" s="161"/>
      <c r="N46" s="145"/>
      <c r="O46" s="145"/>
      <c r="P46" s="145"/>
      <c r="Q46" s="145"/>
      <c r="R46" s="147">
        <f t="shared" si="3"/>
        <v>0</v>
      </c>
      <c r="S46" s="498"/>
      <c r="T46" s="490"/>
      <c r="U46" s="397"/>
      <c r="V46" s="400"/>
    </row>
    <row r="47" spans="1:22" ht="15.75" thickBot="1">
      <c r="A47" s="494"/>
      <c r="B47" s="494"/>
      <c r="C47" s="156">
        <f>'5- Identificación de Riesgos'!D47</f>
        <v>0</v>
      </c>
      <c r="D47" s="152"/>
      <c r="E47" s="151"/>
      <c r="F47" s="145"/>
      <c r="G47" s="145"/>
      <c r="H47" s="145"/>
      <c r="I47" s="145"/>
      <c r="J47" s="149">
        <f t="shared" si="0"/>
        <v>0</v>
      </c>
      <c r="K47" s="498"/>
      <c r="L47" s="145">
        <f>'5- Identificación de Riesgos'!I47</f>
        <v>0</v>
      </c>
      <c r="M47" s="161"/>
      <c r="N47" s="145"/>
      <c r="O47" s="145"/>
      <c r="P47" s="145"/>
      <c r="Q47" s="145"/>
      <c r="R47" s="147">
        <f t="shared" si="3"/>
        <v>0</v>
      </c>
      <c r="S47" s="498"/>
      <c r="T47" s="490"/>
      <c r="U47" s="397"/>
      <c r="V47" s="400"/>
    </row>
    <row r="48" spans="1:22" ht="15.75" thickBot="1">
      <c r="A48" s="494"/>
      <c r="B48" s="494"/>
      <c r="C48" s="156">
        <f>'5- Identificación de Riesgos'!D48</f>
        <v>0</v>
      </c>
      <c r="D48" s="152"/>
      <c r="E48" s="151"/>
      <c r="F48" s="145"/>
      <c r="G48" s="145"/>
      <c r="H48" s="145"/>
      <c r="I48" s="145"/>
      <c r="J48" s="149">
        <f t="shared" si="0"/>
        <v>0</v>
      </c>
      <c r="K48" s="498"/>
      <c r="L48" s="145">
        <f>'5- Identificación de Riesgos'!I48</f>
        <v>0</v>
      </c>
      <c r="M48" s="161"/>
      <c r="N48" s="145"/>
      <c r="O48" s="145"/>
      <c r="P48" s="145"/>
      <c r="Q48" s="145"/>
      <c r="R48" s="147">
        <f t="shared" si="3"/>
        <v>0</v>
      </c>
      <c r="S48" s="498"/>
      <c r="T48" s="490"/>
      <c r="U48" s="397"/>
      <c r="V48" s="400"/>
    </row>
    <row r="49" spans="1:22" ht="15.75" thickBot="1">
      <c r="A49" s="501"/>
      <c r="B49" s="501"/>
      <c r="C49" s="157">
        <f>'5- Identificación de Riesgos'!D49</f>
        <v>0</v>
      </c>
      <c r="D49" s="153"/>
      <c r="E49" s="159"/>
      <c r="F49" s="146"/>
      <c r="G49" s="146"/>
      <c r="H49" s="146"/>
      <c r="I49" s="146"/>
      <c r="J49" s="149">
        <f t="shared" si="0"/>
        <v>0</v>
      </c>
      <c r="K49" s="503"/>
      <c r="L49" s="146">
        <f>'5- Identificación de Riesgos'!I49</f>
        <v>0</v>
      </c>
      <c r="M49" s="162"/>
      <c r="N49" s="146"/>
      <c r="O49" s="146"/>
      <c r="P49" s="146"/>
      <c r="Q49" s="146"/>
      <c r="R49" s="148">
        <f t="shared" si="3"/>
        <v>0</v>
      </c>
      <c r="S49" s="503"/>
      <c r="T49" s="491"/>
      <c r="U49" s="398"/>
      <c r="V49" s="401"/>
    </row>
    <row r="50" spans="1:22" ht="75" customHeight="1" thickBot="1">
      <c r="A50" s="499">
        <f>'5- Identificación de Riesgos'!A50</f>
        <v>5</v>
      </c>
      <c r="B50" s="499" t="str">
        <f>'5- Identificación de Riesgos'!B50</f>
        <v xml:space="preserve">Las auditorias internas no logren identificar  razonablemente incumplimientos y situaciones  que afecten los objetivos de la Entidad </v>
      </c>
      <c r="C50" s="155" t="str">
        <f>'5- Identificación de Riesgos'!D50</f>
        <v>1. Deficiencias en el programa de auditorias</v>
      </c>
      <c r="D50" s="154"/>
      <c r="E50" s="150"/>
      <c r="F50" s="144" t="s">
        <v>384</v>
      </c>
      <c r="G50" s="144" t="s">
        <v>383</v>
      </c>
      <c r="H50" s="144" t="s">
        <v>384</v>
      </c>
      <c r="I50" s="144" t="s">
        <v>384</v>
      </c>
      <c r="J50" s="149">
        <f t="shared" si="0"/>
        <v>0.25</v>
      </c>
      <c r="K50" s="502">
        <f>AVERAGE(J50:J59)</f>
        <v>0.125</v>
      </c>
      <c r="L50" s="144" t="str">
        <f>'5- Identificación de Riesgos'!I50</f>
        <v>Afectación de reputacion,imagén,  credibilidad, satisfacción de usuarios y PI</v>
      </c>
      <c r="M50" s="163"/>
      <c r="N50" s="144"/>
      <c r="O50" s="144"/>
      <c r="P50" s="144"/>
      <c r="Q50" s="144"/>
      <c r="R50" s="149">
        <f t="shared" si="3"/>
        <v>0</v>
      </c>
      <c r="S50" s="502">
        <f t="shared" ref="S50" si="6">AVERAGE(R50:R59)</f>
        <v>0</v>
      </c>
      <c r="T50" s="48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92" t="str">
        <f>CONCATENATE(INDEX('8- Políticas de Administración '!$B$17:$F$64,MATCH(ROUND(IF((RIGHT('5- Identificación de Riesgos'!M50,1)-'6- Valoración Controles'!S50)&lt;1,1,(RIGHT('5- Identificación de Riesgos'!M50,1)-'6- Valoración Controles'!S50)),0),'8- Políticas de Administración '!$F$17:$F$64,0),1)," - ",ROUND(IF((RIGHT('5- Identificación de Riesgos'!M50,1)-'6- Valoración Controles'!S50)&lt;1,1,(RIGHT('5- Identificación de Riesgos'!M50,1)-'6- Valoración Controles'!S50)),0))</f>
        <v>Menor - 2</v>
      </c>
      <c r="V50" s="493" t="str">
        <f>CONCATENATE(VLOOKUP((LEFT(T50,LEN(T50)-4)&amp;LEFT(U50,LEN(U50)-4)),'9- Matriz de Calor '!$D$18:$E$42,2,0)," - ",RIGHT(T50,1)*RIGHT(U50,1))</f>
        <v>Bajo - 2</v>
      </c>
    </row>
    <row r="51" spans="1:22" ht="45" customHeight="1" thickBot="1">
      <c r="A51" s="494"/>
      <c r="B51" s="494"/>
      <c r="C51" s="156" t="str">
        <f>'5- Identificación de Riesgos'!D51</f>
        <v xml:space="preserve">2. Limitaciones de disponibilidad de personal de auditores </v>
      </c>
      <c r="D51" s="152"/>
      <c r="E51" s="151"/>
      <c r="F51" s="145" t="s">
        <v>384</v>
      </c>
      <c r="G51" s="145" t="s">
        <v>384</v>
      </c>
      <c r="H51" s="145" t="s">
        <v>384</v>
      </c>
      <c r="I51" s="145" t="s">
        <v>384</v>
      </c>
      <c r="J51" s="149">
        <f t="shared" si="0"/>
        <v>0</v>
      </c>
      <c r="K51" s="498"/>
      <c r="L51" s="145" t="str">
        <f>'5- Identificación de Riesgos'!I51</f>
        <v>Incumplimiento de las metas establecidas</v>
      </c>
      <c r="M51" s="161"/>
      <c r="N51" s="145"/>
      <c r="O51" s="145"/>
      <c r="P51" s="145"/>
      <c r="Q51" s="145"/>
      <c r="R51" s="147">
        <f t="shared" si="3"/>
        <v>0</v>
      </c>
      <c r="S51" s="498"/>
      <c r="T51" s="490"/>
      <c r="U51" s="397"/>
      <c r="V51" s="400"/>
    </row>
    <row r="52" spans="1:22" ht="15.75" thickBot="1">
      <c r="A52" s="494"/>
      <c r="B52" s="494"/>
      <c r="C52" s="156" t="str">
        <f>'5- Identificación de Riesgos'!D52</f>
        <v>3. Fallas  de las herramientas  tecnológicas utilizadas</v>
      </c>
      <c r="D52" s="152"/>
      <c r="E52" s="151"/>
      <c r="F52" s="145" t="s">
        <v>383</v>
      </c>
      <c r="G52" s="145" t="s">
        <v>383</v>
      </c>
      <c r="H52" s="145" t="s">
        <v>383</v>
      </c>
      <c r="I52" s="145" t="s">
        <v>383</v>
      </c>
      <c r="J52" s="149">
        <f t="shared" si="0"/>
        <v>1</v>
      </c>
      <c r="K52" s="498"/>
      <c r="L52" s="145">
        <f>'5- Identificación de Riesgos'!I52</f>
        <v>0</v>
      </c>
      <c r="M52" s="161"/>
      <c r="N52" s="145"/>
      <c r="O52" s="145"/>
      <c r="P52" s="145"/>
      <c r="Q52" s="145"/>
      <c r="R52" s="147">
        <f t="shared" si="3"/>
        <v>0</v>
      </c>
      <c r="S52" s="498"/>
      <c r="T52" s="490"/>
      <c r="U52" s="397"/>
      <c r="V52" s="400"/>
    </row>
    <row r="53" spans="1:22" ht="15" customHeight="1" thickBot="1">
      <c r="A53" s="494"/>
      <c r="B53" s="494"/>
      <c r="C53" s="156" t="str">
        <f>'5- Identificación de Riesgos'!D53</f>
        <v xml:space="preserve">4. Auditores internos que falten al principio de imparcialidad </v>
      </c>
      <c r="D53" s="152"/>
      <c r="E53" s="151"/>
      <c r="F53" s="145"/>
      <c r="G53" s="145"/>
      <c r="H53" s="145"/>
      <c r="I53" s="145"/>
      <c r="J53" s="149">
        <f t="shared" si="0"/>
        <v>0</v>
      </c>
      <c r="K53" s="498"/>
      <c r="L53" s="145">
        <f>'5- Identificación de Riesgos'!I53</f>
        <v>0</v>
      </c>
      <c r="M53" s="161"/>
      <c r="N53" s="145"/>
      <c r="O53" s="145"/>
      <c r="P53" s="145"/>
      <c r="Q53" s="145"/>
      <c r="R53" s="147">
        <f t="shared" si="3"/>
        <v>0</v>
      </c>
      <c r="S53" s="498"/>
      <c r="T53" s="490"/>
      <c r="U53" s="397"/>
      <c r="V53" s="400"/>
    </row>
    <row r="54" spans="1:22" ht="15" customHeight="1" thickBot="1">
      <c r="A54" s="494"/>
      <c r="B54" s="494"/>
      <c r="C54" s="156" t="str">
        <f>'5- Identificación de Riesgos'!D54</f>
        <v xml:space="preserve">5. Errores en la asignación del personal auditor bien por desconocimiento u omisión de las causales de inhabilidad. </v>
      </c>
      <c r="D54" s="152"/>
      <c r="E54" s="152"/>
      <c r="F54" s="145"/>
      <c r="G54" s="145"/>
      <c r="H54" s="145"/>
      <c r="I54" s="145"/>
      <c r="J54" s="149">
        <f t="shared" si="0"/>
        <v>0</v>
      </c>
      <c r="K54" s="498"/>
      <c r="L54" s="145">
        <f>'5- Identificación de Riesgos'!I54</f>
        <v>0</v>
      </c>
      <c r="M54" s="161"/>
      <c r="N54" s="145"/>
      <c r="O54" s="145"/>
      <c r="P54" s="145"/>
      <c r="Q54" s="145"/>
      <c r="R54" s="147">
        <f t="shared" si="3"/>
        <v>0</v>
      </c>
      <c r="S54" s="498"/>
      <c r="T54" s="490"/>
      <c r="U54" s="397"/>
      <c r="V54" s="400"/>
    </row>
    <row r="55" spans="1:22" ht="15.75" thickBot="1">
      <c r="A55" s="494"/>
      <c r="B55" s="494"/>
      <c r="C55" s="156" t="str">
        <f>'5- Identificación de Riesgos'!D55</f>
        <v xml:space="preserve">6. Falta de participación de los auditados </v>
      </c>
      <c r="D55" s="152"/>
      <c r="E55" s="151"/>
      <c r="F55" s="145"/>
      <c r="G55" s="145"/>
      <c r="H55" s="145"/>
      <c r="I55" s="145"/>
      <c r="J55" s="149">
        <f t="shared" si="0"/>
        <v>0</v>
      </c>
      <c r="K55" s="498"/>
      <c r="L55" s="145">
        <f>'5- Identificación de Riesgos'!I55</f>
        <v>0</v>
      </c>
      <c r="M55" s="161"/>
      <c r="N55" s="145"/>
      <c r="O55" s="145"/>
      <c r="P55" s="145"/>
      <c r="Q55" s="145"/>
      <c r="R55" s="147">
        <f t="shared" si="3"/>
        <v>0</v>
      </c>
      <c r="S55" s="498"/>
      <c r="T55" s="490"/>
      <c r="U55" s="397"/>
      <c r="V55" s="400"/>
    </row>
    <row r="56" spans="1:22" ht="15" customHeight="1" thickBot="1">
      <c r="A56" s="494"/>
      <c r="B56" s="494"/>
      <c r="C56" s="156" t="str">
        <f>'5- Identificación de Riesgos'!D56</f>
        <v xml:space="preserve">7. Dificultad para acceder a la información de los procesos </v>
      </c>
      <c r="D56" s="152"/>
      <c r="E56" s="151"/>
      <c r="F56" s="145"/>
      <c r="G56" s="145"/>
      <c r="H56" s="145"/>
      <c r="I56" s="145"/>
      <c r="J56" s="149">
        <f t="shared" si="0"/>
        <v>0</v>
      </c>
      <c r="K56" s="498"/>
      <c r="L56" s="145">
        <f>'5- Identificación de Riesgos'!I56</f>
        <v>0</v>
      </c>
      <c r="M56" s="161"/>
      <c r="N56" s="145"/>
      <c r="O56" s="145"/>
      <c r="P56" s="145"/>
      <c r="Q56" s="145"/>
      <c r="R56" s="147">
        <f t="shared" si="3"/>
        <v>0</v>
      </c>
      <c r="S56" s="498"/>
      <c r="T56" s="490"/>
      <c r="U56" s="397"/>
      <c r="V56" s="400"/>
    </row>
    <row r="57" spans="1:22" ht="15.75" thickBot="1">
      <c r="A57" s="494"/>
      <c r="B57" s="494"/>
      <c r="C57" s="156">
        <f>'5- Identificación de Riesgos'!D57</f>
        <v>0</v>
      </c>
      <c r="D57" s="152"/>
      <c r="E57" s="151"/>
      <c r="F57" s="145"/>
      <c r="G57" s="145"/>
      <c r="H57" s="145"/>
      <c r="I57" s="145"/>
      <c r="J57" s="149">
        <f t="shared" si="0"/>
        <v>0</v>
      </c>
      <c r="K57" s="498"/>
      <c r="L57" s="145">
        <f>'5- Identificación de Riesgos'!I57</f>
        <v>0</v>
      </c>
      <c r="M57" s="161"/>
      <c r="N57" s="145"/>
      <c r="O57" s="145"/>
      <c r="P57" s="145"/>
      <c r="Q57" s="145"/>
      <c r="R57" s="147">
        <f t="shared" si="3"/>
        <v>0</v>
      </c>
      <c r="S57" s="498"/>
      <c r="T57" s="490"/>
      <c r="U57" s="397"/>
      <c r="V57" s="400"/>
    </row>
    <row r="58" spans="1:22" ht="15.75" thickBot="1">
      <c r="A58" s="494"/>
      <c r="B58" s="494"/>
      <c r="C58" s="156">
        <f>'5- Identificación de Riesgos'!D58</f>
        <v>0</v>
      </c>
      <c r="D58" s="152"/>
      <c r="E58" s="151"/>
      <c r="F58" s="145"/>
      <c r="G58" s="145"/>
      <c r="H58" s="145"/>
      <c r="I58" s="145"/>
      <c r="J58" s="149">
        <f t="shared" si="0"/>
        <v>0</v>
      </c>
      <c r="K58" s="498"/>
      <c r="L58" s="145">
        <f>'5- Identificación de Riesgos'!I58</f>
        <v>0</v>
      </c>
      <c r="M58" s="161"/>
      <c r="N58" s="145"/>
      <c r="O58" s="145"/>
      <c r="P58" s="145"/>
      <c r="Q58" s="145"/>
      <c r="R58" s="147">
        <f t="shared" si="3"/>
        <v>0</v>
      </c>
      <c r="S58" s="498"/>
      <c r="T58" s="490"/>
      <c r="U58" s="397"/>
      <c r="V58" s="400"/>
    </row>
    <row r="59" spans="1:22" ht="15.75" thickBot="1">
      <c r="A59" s="501"/>
      <c r="B59" s="501"/>
      <c r="C59" s="157">
        <f>'5- Identificación de Riesgos'!D59</f>
        <v>0</v>
      </c>
      <c r="D59" s="153"/>
      <c r="E59" s="159"/>
      <c r="F59" s="146"/>
      <c r="G59" s="146"/>
      <c r="H59" s="146"/>
      <c r="I59" s="146"/>
      <c r="J59" s="149">
        <f t="shared" si="0"/>
        <v>0</v>
      </c>
      <c r="K59" s="503"/>
      <c r="L59" s="146">
        <f>'5- Identificación de Riesgos'!I59</f>
        <v>0</v>
      </c>
      <c r="M59" s="162"/>
      <c r="N59" s="146"/>
      <c r="O59" s="146"/>
      <c r="P59" s="146"/>
      <c r="Q59" s="146"/>
      <c r="R59" s="148">
        <f t="shared" si="3"/>
        <v>0</v>
      </c>
      <c r="S59" s="503"/>
      <c r="T59" s="491"/>
      <c r="U59" s="398"/>
      <c r="V59" s="401"/>
    </row>
    <row r="60" spans="1:22" ht="60.75" thickBot="1">
      <c r="A60" s="495">
        <f>'5- Identificación de Riesgos'!A60</f>
        <v>6</v>
      </c>
      <c r="B60" s="499" t="str">
        <f>'5- Identificación de Riesgos'!B60</f>
        <v xml:space="preserve">Recibir dádivas o beneficios a nombre propio o de terceros para direccionar,  no comunicar, modificar , retrasar o no entregar oportunamente los resultados de las auditorias </v>
      </c>
      <c r="C60" s="155" t="str">
        <f>'5- Identificación de Riesgos'!D60</f>
        <v>1. Influencias o presiones internas o externas sobre las actividades de la Unidad de Auditoría.</v>
      </c>
      <c r="D60" s="154"/>
      <c r="E60" s="150"/>
      <c r="F60" s="144" t="s">
        <v>384</v>
      </c>
      <c r="G60" s="144" t="s">
        <v>383</v>
      </c>
      <c r="H60" s="144" t="s">
        <v>384</v>
      </c>
      <c r="I60" s="144" t="s">
        <v>384</v>
      </c>
      <c r="J60" s="149">
        <f t="shared" ref="J60:J69" si="7">COUNTIF(F60:I60,"SI")/4</f>
        <v>0.25</v>
      </c>
      <c r="K60" s="502">
        <f>AVERAGE(J60:J69)</f>
        <v>0.125</v>
      </c>
      <c r="L60" s="144" t="str">
        <f>'5- Identificación de Riesgos'!I60</f>
        <v>Afectación de reputacion,imagén,  credibilidad, satisfacción de usuarios y PI</v>
      </c>
      <c r="M60" s="163"/>
      <c r="N60" s="144"/>
      <c r="O60" s="144"/>
      <c r="P60" s="144"/>
      <c r="Q60" s="144"/>
      <c r="R60" s="149">
        <f t="shared" ref="R60:R69" si="8">SUM(COUNTIF(N60,"SI")*25%,COUNTIF(O60,"SI")*40%,COUNTIF(P60,"SI")*25%,COUNTIF(Q60,"SI")*10%)</f>
        <v>0</v>
      </c>
      <c r="S60" s="502">
        <f t="shared" ref="S60" si="9">AVERAGE(R60:R69)</f>
        <v>0</v>
      </c>
      <c r="T60" s="48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92" t="str">
        <f>CONCATENATE(INDEX('8- Políticas de Administración '!$B$17:$F$64,MATCH(ROUND(IF((RIGHT('5- Identificación de Riesgos'!M60,1)-'6- Valoración Controles'!S60)&lt;1,1,(RIGHT('5- Identificación de Riesgos'!M60,1)-'6- Valoración Controles'!S60)),0),'8- Políticas de Administración '!$F$17:$F$64,0),1)," - ",ROUND(IF((RIGHT('5- Identificación de Riesgos'!M60,1)-'6- Valoración Controles'!S60)&lt;1,1,(RIGHT('5- Identificación de Riesgos'!M60,1)-'6- Valoración Controles'!S60)),0))</f>
        <v>Menor - 2</v>
      </c>
      <c r="V60" s="493" t="str">
        <f>CONCATENATE(VLOOKUP((LEFT(T60,LEN(T60)-4)&amp;LEFT(U60,LEN(U60)-4)),'9- Matriz de Calor '!$D$18:$E$42,2,0)," - ",RIGHT(T60,1)*RIGHT(U60,1))</f>
        <v>Bajo - 2</v>
      </c>
    </row>
    <row r="61" spans="1:22" ht="30.75" thickBot="1">
      <c r="A61" s="496"/>
      <c r="B61" s="494"/>
      <c r="C61" s="156" t="str">
        <f>'5- Identificación de Riesgos'!D61</f>
        <v>2. Uso indebido del poder en el análisis de la información.</v>
      </c>
      <c r="D61" s="152"/>
      <c r="E61" s="151"/>
      <c r="F61" s="145" t="s">
        <v>384</v>
      </c>
      <c r="G61" s="145" t="s">
        <v>384</v>
      </c>
      <c r="H61" s="145" t="s">
        <v>384</v>
      </c>
      <c r="I61" s="145" t="s">
        <v>384</v>
      </c>
      <c r="J61" s="149">
        <f t="shared" si="7"/>
        <v>0</v>
      </c>
      <c r="K61" s="498"/>
      <c r="L61" s="145">
        <f>'5- Identificación de Riesgos'!I61</f>
        <v>0</v>
      </c>
      <c r="M61" s="161"/>
      <c r="N61" s="145"/>
      <c r="O61" s="145"/>
      <c r="P61" s="145"/>
      <c r="Q61" s="145"/>
      <c r="R61" s="147">
        <f t="shared" si="8"/>
        <v>0</v>
      </c>
      <c r="S61" s="498"/>
      <c r="T61" s="490"/>
      <c r="U61" s="397"/>
      <c r="V61" s="400"/>
    </row>
    <row r="62" spans="1:22" ht="30.75" thickBot="1">
      <c r="A62" s="496"/>
      <c r="B62" s="494"/>
      <c r="C62" s="156" t="str">
        <f>'5- Identificación de Riesgos'!D62</f>
        <v>3. Extralimitación de las funciones de la Unidad de Auditoría o de alguno de sus empleados.</v>
      </c>
      <c r="D62" s="152"/>
      <c r="E62" s="151"/>
      <c r="F62" s="145" t="s">
        <v>383</v>
      </c>
      <c r="G62" s="145" t="s">
        <v>383</v>
      </c>
      <c r="H62" s="145" t="s">
        <v>383</v>
      </c>
      <c r="I62" s="145" t="s">
        <v>383</v>
      </c>
      <c r="J62" s="149">
        <f t="shared" si="7"/>
        <v>1</v>
      </c>
      <c r="K62" s="498"/>
      <c r="L62" s="145">
        <f>'5- Identificación de Riesgos'!I62</f>
        <v>0</v>
      </c>
      <c r="M62" s="161"/>
      <c r="N62" s="145"/>
      <c r="O62" s="145"/>
      <c r="P62" s="145"/>
      <c r="Q62" s="145"/>
      <c r="R62" s="147">
        <f t="shared" si="8"/>
        <v>0</v>
      </c>
      <c r="S62" s="498"/>
      <c r="T62" s="490"/>
      <c r="U62" s="397"/>
      <c r="V62" s="400"/>
    </row>
    <row r="63" spans="1:22" ht="30.75" thickBot="1">
      <c r="A63" s="496"/>
      <c r="B63" s="494"/>
      <c r="C63" s="156" t="str">
        <f>'5- Identificación de Riesgos'!D63</f>
        <v>4. Deficiencia de  controles en el trámite  de los documentos</v>
      </c>
      <c r="D63" s="152"/>
      <c r="E63" s="151"/>
      <c r="F63" s="145"/>
      <c r="G63" s="145"/>
      <c r="H63" s="145"/>
      <c r="I63" s="145"/>
      <c r="J63" s="149">
        <f t="shared" si="7"/>
        <v>0</v>
      </c>
      <c r="K63" s="498"/>
      <c r="L63" s="145">
        <f>'5- Identificación de Riesgos'!I63</f>
        <v>0</v>
      </c>
      <c r="M63" s="161"/>
      <c r="N63" s="145"/>
      <c r="O63" s="145"/>
      <c r="P63" s="145"/>
      <c r="Q63" s="145"/>
      <c r="R63" s="147">
        <f t="shared" si="8"/>
        <v>0</v>
      </c>
      <c r="S63" s="498"/>
      <c r="T63" s="490"/>
      <c r="U63" s="397"/>
      <c r="V63" s="400"/>
    </row>
    <row r="64" spans="1:22" ht="30.75" thickBot="1">
      <c r="A64" s="496"/>
      <c r="B64" s="494"/>
      <c r="C64" s="156" t="str">
        <f>'5- Identificación de Riesgos'!D64</f>
        <v>5. Debilidad en el cumplimiento de los procedimientos de auditoría interna.</v>
      </c>
      <c r="D64" s="152"/>
      <c r="E64" s="152"/>
      <c r="F64" s="145"/>
      <c r="G64" s="145"/>
      <c r="H64" s="145"/>
      <c r="I64" s="145"/>
      <c r="J64" s="149">
        <f t="shared" si="7"/>
        <v>0</v>
      </c>
      <c r="K64" s="498"/>
      <c r="L64" s="145">
        <f>'5- Identificación de Riesgos'!I64</f>
        <v>0</v>
      </c>
      <c r="M64" s="161"/>
      <c r="N64" s="145"/>
      <c r="O64" s="145"/>
      <c r="P64" s="145"/>
      <c r="Q64" s="145"/>
      <c r="R64" s="147">
        <f t="shared" si="8"/>
        <v>0</v>
      </c>
      <c r="S64" s="498"/>
      <c r="T64" s="490"/>
      <c r="U64" s="397"/>
      <c r="V64" s="400"/>
    </row>
    <row r="65" spans="1:22" ht="30.75" thickBot="1">
      <c r="A65" s="496"/>
      <c r="B65" s="494"/>
      <c r="C65" s="156" t="str">
        <f>'5- Identificación de Riesgos'!D65</f>
        <v>6. Deficiencia en la metodología y el control para recopilación y consolidación de la información.</v>
      </c>
      <c r="D65" s="152"/>
      <c r="E65" s="151"/>
      <c r="F65" s="145"/>
      <c r="G65" s="145"/>
      <c r="H65" s="145"/>
      <c r="I65" s="145"/>
      <c r="J65" s="149">
        <f t="shared" si="7"/>
        <v>0</v>
      </c>
      <c r="K65" s="498"/>
      <c r="L65" s="145">
        <f>'5- Identificación de Riesgos'!I65</f>
        <v>0</v>
      </c>
      <c r="M65" s="161"/>
      <c r="N65" s="145"/>
      <c r="O65" s="145"/>
      <c r="P65" s="145"/>
      <c r="Q65" s="145"/>
      <c r="R65" s="147">
        <f t="shared" si="8"/>
        <v>0</v>
      </c>
      <c r="S65" s="498"/>
      <c r="T65" s="490"/>
      <c r="U65" s="397"/>
      <c r="V65" s="400"/>
    </row>
    <row r="66" spans="1:22" ht="30.75" thickBot="1">
      <c r="A66" s="496"/>
      <c r="B66" s="494"/>
      <c r="C66" s="156" t="str">
        <f>'5- Identificación de Riesgos'!D66</f>
        <v>7. Bajos estándares éticos y compromiso de los auditores internos.</v>
      </c>
      <c r="D66" s="152"/>
      <c r="E66" s="151"/>
      <c r="F66" s="145"/>
      <c r="G66" s="145"/>
      <c r="H66" s="145"/>
      <c r="I66" s="145"/>
      <c r="J66" s="149">
        <f t="shared" si="7"/>
        <v>0</v>
      </c>
      <c r="K66" s="498"/>
      <c r="L66" s="145">
        <f>'5- Identificación de Riesgos'!I66</f>
        <v>0</v>
      </c>
      <c r="M66" s="161"/>
      <c r="N66" s="145"/>
      <c r="O66" s="145"/>
      <c r="P66" s="145"/>
      <c r="Q66" s="145"/>
      <c r="R66" s="147">
        <f t="shared" si="8"/>
        <v>0</v>
      </c>
      <c r="S66" s="498"/>
      <c r="T66" s="490"/>
      <c r="U66" s="397"/>
      <c r="V66" s="400"/>
    </row>
    <row r="67" spans="1:22" ht="60.75" thickBot="1">
      <c r="A67" s="496"/>
      <c r="B67" s="494"/>
      <c r="C67" s="156" t="str">
        <f>'5- Identificación de Riesgos'!D67</f>
        <v>8. Insuficientes programas de capacitación para la toma de conciencia debido al desconocimiento de l ley antisoborno (ISO 37001:2016), Plan Anticorrupción y  de los  valores y principios propios de la entidad.</v>
      </c>
      <c r="D67" s="152"/>
      <c r="E67" s="151"/>
      <c r="F67" s="145"/>
      <c r="G67" s="145"/>
      <c r="H67" s="145"/>
      <c r="I67" s="145"/>
      <c r="J67" s="149">
        <f t="shared" si="7"/>
        <v>0</v>
      </c>
      <c r="K67" s="498"/>
      <c r="L67" s="145">
        <f>'5- Identificación de Riesgos'!I67</f>
        <v>0</v>
      </c>
      <c r="M67" s="161"/>
      <c r="N67" s="145"/>
      <c r="O67" s="145"/>
      <c r="P67" s="145"/>
      <c r="Q67" s="145"/>
      <c r="R67" s="147">
        <f t="shared" si="8"/>
        <v>0</v>
      </c>
      <c r="S67" s="498"/>
      <c r="T67" s="490"/>
      <c r="U67" s="397"/>
      <c r="V67" s="400"/>
    </row>
    <row r="68" spans="1:22" ht="30.75" thickBot="1">
      <c r="A68" s="496"/>
      <c r="B68" s="494"/>
      <c r="C68" s="156" t="str">
        <f>'5- Identificación de Riesgos'!D68</f>
        <v xml:space="preserve">9. Desconocimiento y no aplicación del Código de Ética y Buen Gobierno. </v>
      </c>
      <c r="D68" s="152"/>
      <c r="E68" s="151"/>
      <c r="F68" s="145"/>
      <c r="G68" s="145"/>
      <c r="H68" s="145"/>
      <c r="I68" s="145"/>
      <c r="J68" s="149">
        <f t="shared" si="7"/>
        <v>0</v>
      </c>
      <c r="K68" s="498"/>
      <c r="L68" s="145">
        <f>'5- Identificación de Riesgos'!I68</f>
        <v>0</v>
      </c>
      <c r="M68" s="161"/>
      <c r="N68" s="145"/>
      <c r="O68" s="145"/>
      <c r="P68" s="145"/>
      <c r="Q68" s="145"/>
      <c r="R68" s="147">
        <f t="shared" si="8"/>
        <v>0</v>
      </c>
      <c r="S68" s="498"/>
      <c r="T68" s="490"/>
      <c r="U68" s="397"/>
      <c r="V68" s="400"/>
    </row>
    <row r="69" spans="1:22" ht="15.75" thickBot="1">
      <c r="A69" s="497"/>
      <c r="B69" s="501"/>
      <c r="C69" s="157">
        <f>'5- Identificación de Riesgos'!D69</f>
        <v>0</v>
      </c>
      <c r="D69" s="153"/>
      <c r="E69" s="159"/>
      <c r="F69" s="146"/>
      <c r="G69" s="146"/>
      <c r="H69" s="146"/>
      <c r="I69" s="146"/>
      <c r="J69" s="149">
        <f t="shared" si="7"/>
        <v>0</v>
      </c>
      <c r="K69" s="503"/>
      <c r="L69" s="146">
        <f>'5- Identificación de Riesgos'!I69</f>
        <v>0</v>
      </c>
      <c r="M69" s="162"/>
      <c r="N69" s="146"/>
      <c r="O69" s="146"/>
      <c r="P69" s="146"/>
      <c r="Q69" s="146"/>
      <c r="R69" s="148">
        <f t="shared" si="8"/>
        <v>0</v>
      </c>
      <c r="S69" s="503"/>
      <c r="T69" s="491"/>
      <c r="U69" s="398"/>
      <c r="V69" s="401"/>
    </row>
    <row r="70" spans="1:22" ht="30" customHeight="1" thickBot="1">
      <c r="A70" s="495">
        <f>'5- Identificación de Riesgos'!A70</f>
        <v>7</v>
      </c>
      <c r="B70" s="499" t="str">
        <f>'5- Identificación de Riesgos'!B70</f>
        <v>Ofrecer, prometer, entregar, aceptar o solicitar una ventaja indebida para afectar la objetividad en la preparación y elaboración del programa anual de auditoría, que favorezca intereses personales o de terceros.</v>
      </c>
      <c r="C70" s="155" t="str">
        <f>'5- Identificación de Riesgos'!D70</f>
        <v>1. Inaplicación o incumplimiento por parte de los auditores, de los principios y reglas de conducta establecidos en el Código de Ética y Estatuto del Auditor Interno de la Rama Judicial.</v>
      </c>
      <c r="D70" s="173">
        <v>1</v>
      </c>
      <c r="E70" s="156" t="s">
        <v>386</v>
      </c>
      <c r="F70" s="173" t="s">
        <v>383</v>
      </c>
      <c r="G70" s="173" t="s">
        <v>383</v>
      </c>
      <c r="H70" s="173" t="s">
        <v>383</v>
      </c>
      <c r="I70" s="173" t="s">
        <v>383</v>
      </c>
      <c r="J70" s="149">
        <f t="shared" si="0"/>
        <v>1</v>
      </c>
      <c r="K70" s="498">
        <f>AVERAGE(J70:J79)</f>
        <v>0.3</v>
      </c>
      <c r="L70" s="144" t="str">
        <f>'5- Identificación de Riesgos'!I70</f>
        <v>Afectación de reputacion,imagén,  credibilidad, satisfacción de usuarios y PI</v>
      </c>
      <c r="M70" s="219" t="s">
        <v>387</v>
      </c>
      <c r="N70" s="173" t="s">
        <v>384</v>
      </c>
      <c r="O70" s="173" t="s">
        <v>384</v>
      </c>
      <c r="P70" s="173" t="s">
        <v>383</v>
      </c>
      <c r="Q70" s="173" t="s">
        <v>383</v>
      </c>
      <c r="R70" s="147">
        <f>SUM(COUNTIF(N70,"SI")*25%,COUNTIF(O70,"SI")*40%,COUNTIF(P70,"SI")*25%,COUNTIF(Q70,"SI")*10%)</f>
        <v>0.35</v>
      </c>
      <c r="S70" s="498">
        <f>AVERAGE(R70:R79)</f>
        <v>3.4999999999999996E-2</v>
      </c>
      <c r="T70" s="48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92" t="str">
        <f>CONCATENATE(INDEX('8- Políticas de Administración '!$B$17:$F$64,MATCH(ROUND(IF((RIGHT('5- Identificación de Riesgos'!M70,1)-'6- Valoración Controles'!S70)&lt;1,1,(RIGHT('5- Identificación de Riesgos'!M70,1)-'6- Valoración Controles'!S70)),0),'8- Políticas de Administración '!$F$17:$F$64,0),1)," - ",ROUND(IF((RIGHT('5- Identificación de Riesgos'!M70,1)-'6- Valoración Controles'!S70)&lt;1,1,(RIGHT('5- Identificación de Riesgos'!M70,1)-'6- Valoración Controles'!S70)),0))</f>
        <v>Leve - 1</v>
      </c>
      <c r="V70" s="493" t="str">
        <f>CONCATENATE(VLOOKUP((LEFT(T70,LEN(T70)-4)&amp;LEFT(U70,LEN(U70)-4)),'9- Matriz de Calor '!$D$18:$E$42,2,0)," - ",RIGHT(T70,1)*RIGHT(U70,1))</f>
        <v>Bajo - 1</v>
      </c>
    </row>
    <row r="71" spans="1:22" ht="45" customHeight="1" thickBot="1">
      <c r="A71" s="496"/>
      <c r="B71" s="494"/>
      <c r="C71" s="156" t="str">
        <f>'5- Identificación de Riesgos'!D71</f>
        <v>2. Incumplimiento por parte de los auditores, del deber de reportar la existencia de conflictos de interés que afecten la independencia de la auditoría y no actuar o no tener una actitud imparcial y neutral.</v>
      </c>
      <c r="D71" s="152">
        <v>2</v>
      </c>
      <c r="E71" s="156" t="s">
        <v>388</v>
      </c>
      <c r="F71" s="145" t="s">
        <v>383</v>
      </c>
      <c r="G71" s="145" t="s">
        <v>383</v>
      </c>
      <c r="H71" s="145" t="s">
        <v>383</v>
      </c>
      <c r="I71" s="145" t="s">
        <v>383</v>
      </c>
      <c r="J71" s="149">
        <f t="shared" si="0"/>
        <v>1</v>
      </c>
      <c r="K71" s="498"/>
      <c r="L71" s="145">
        <f>'5- Identificación de Riesgos'!I71</f>
        <v>0</v>
      </c>
      <c r="M71" s="219"/>
      <c r="N71" s="145"/>
      <c r="O71" s="145"/>
      <c r="P71" s="145"/>
      <c r="Q71" s="145"/>
      <c r="R71" s="147">
        <f t="shared" ref="R71:R119" si="10">SUM(COUNTIF(N71,"SI")*25%,COUNTIF(O71,"SI")*40%,COUNTIF(P71,"SI")*25%,COUNTIF(Q71,"SI")*10%)</f>
        <v>0</v>
      </c>
      <c r="S71" s="498"/>
      <c r="T71" s="490"/>
      <c r="U71" s="397"/>
      <c r="V71" s="400"/>
    </row>
    <row r="72" spans="1:22" ht="45" customHeight="1" thickBot="1">
      <c r="A72" s="496"/>
      <c r="B72" s="494"/>
      <c r="C72" s="156" t="str">
        <f>'5- Identificación de Riesgos'!D72</f>
        <v>3. Debilidades en los controles para la formulación del Programa Anual de Auditoría.</v>
      </c>
      <c r="D72" s="145">
        <v>3</v>
      </c>
      <c r="E72" s="160" t="s">
        <v>389</v>
      </c>
      <c r="F72" s="145" t="s">
        <v>383</v>
      </c>
      <c r="G72" s="145" t="s">
        <v>383</v>
      </c>
      <c r="H72" s="145" t="s">
        <v>383</v>
      </c>
      <c r="I72" s="145" t="s">
        <v>383</v>
      </c>
      <c r="J72" s="149">
        <f t="shared" si="0"/>
        <v>1</v>
      </c>
      <c r="K72" s="498"/>
      <c r="L72" s="145">
        <f>'5- Identificación de Riesgos'!I72</f>
        <v>0</v>
      </c>
      <c r="M72" s="219"/>
      <c r="N72" s="173"/>
      <c r="O72" s="173"/>
      <c r="P72" s="173"/>
      <c r="Q72" s="173"/>
      <c r="R72" s="147">
        <f t="shared" si="10"/>
        <v>0</v>
      </c>
      <c r="S72" s="498"/>
      <c r="T72" s="490"/>
      <c r="U72" s="397"/>
      <c r="V72" s="400"/>
    </row>
    <row r="73" spans="1:22" ht="30" customHeight="1" thickBot="1">
      <c r="A73" s="496"/>
      <c r="B73" s="494"/>
      <c r="C73" s="156">
        <f>'5- Identificación de Riesgos'!D73</f>
        <v>0</v>
      </c>
      <c r="D73" s="145">
        <v>4</v>
      </c>
      <c r="E73" s="220"/>
      <c r="F73" s="145"/>
      <c r="G73" s="145"/>
      <c r="H73" s="145"/>
      <c r="I73" s="145"/>
      <c r="J73" s="149">
        <f t="shared" si="0"/>
        <v>0</v>
      </c>
      <c r="K73" s="498"/>
      <c r="L73" s="145">
        <f>'5- Identificación de Riesgos'!I73</f>
        <v>0</v>
      </c>
      <c r="M73" s="221"/>
      <c r="N73" s="145"/>
      <c r="O73" s="145"/>
      <c r="P73" s="145"/>
      <c r="Q73" s="145"/>
      <c r="R73" s="147">
        <f t="shared" si="10"/>
        <v>0</v>
      </c>
      <c r="S73" s="498"/>
      <c r="T73" s="490"/>
      <c r="U73" s="397"/>
      <c r="V73" s="400"/>
    </row>
    <row r="74" spans="1:22" ht="15.75" thickBot="1">
      <c r="A74" s="496"/>
      <c r="B74" s="494"/>
      <c r="C74" s="156">
        <f>'5- Identificación de Riesgos'!D74</f>
        <v>0</v>
      </c>
      <c r="D74" s="145"/>
      <c r="E74" s="220"/>
      <c r="F74" s="145"/>
      <c r="G74" s="145"/>
      <c r="H74" s="145"/>
      <c r="I74" s="145"/>
      <c r="J74" s="149">
        <f t="shared" si="0"/>
        <v>0</v>
      </c>
      <c r="K74" s="498"/>
      <c r="L74" s="145">
        <f>'5- Identificación de Riesgos'!I74</f>
        <v>0</v>
      </c>
      <c r="M74" s="221"/>
      <c r="N74" s="145"/>
      <c r="O74" s="145"/>
      <c r="P74" s="145"/>
      <c r="Q74" s="145"/>
      <c r="R74" s="147">
        <f t="shared" si="10"/>
        <v>0</v>
      </c>
      <c r="S74" s="498"/>
      <c r="T74" s="490"/>
      <c r="U74" s="397"/>
      <c r="V74" s="400"/>
    </row>
    <row r="75" spans="1:22" ht="30" customHeight="1" thickBot="1">
      <c r="A75" s="496"/>
      <c r="B75" s="494"/>
      <c r="C75" s="156">
        <f>'5- Identificación de Riesgos'!D75</f>
        <v>0</v>
      </c>
      <c r="D75" s="145"/>
      <c r="E75" s="220"/>
      <c r="F75" s="145"/>
      <c r="G75" s="145"/>
      <c r="H75" s="145"/>
      <c r="I75" s="145"/>
      <c r="J75" s="149">
        <f t="shared" si="0"/>
        <v>0</v>
      </c>
      <c r="K75" s="498"/>
      <c r="L75" s="145">
        <f>'5- Identificación de Riesgos'!I75</f>
        <v>0</v>
      </c>
      <c r="M75" s="147"/>
      <c r="N75" s="145"/>
      <c r="O75" s="145"/>
      <c r="P75" s="145"/>
      <c r="Q75" s="145"/>
      <c r="R75" s="147">
        <f t="shared" si="10"/>
        <v>0</v>
      </c>
      <c r="S75" s="498"/>
      <c r="T75" s="490"/>
      <c r="U75" s="397"/>
      <c r="V75" s="400"/>
    </row>
    <row r="76" spans="1:22" ht="45" customHeight="1" thickBot="1">
      <c r="A76" s="496"/>
      <c r="B76" s="494"/>
      <c r="C76" s="156">
        <f>'5- Identificación de Riesgos'!D76</f>
        <v>0</v>
      </c>
      <c r="D76" s="145"/>
      <c r="E76" s="220"/>
      <c r="F76" s="145"/>
      <c r="G76" s="145"/>
      <c r="H76" s="145"/>
      <c r="I76" s="145"/>
      <c r="J76" s="149">
        <f t="shared" si="0"/>
        <v>0</v>
      </c>
      <c r="K76" s="498"/>
      <c r="L76" s="145">
        <f>'5- Identificación de Riesgos'!I76</f>
        <v>0</v>
      </c>
      <c r="M76" s="147"/>
      <c r="N76" s="145"/>
      <c r="O76" s="145"/>
      <c r="P76" s="145"/>
      <c r="Q76" s="145"/>
      <c r="R76" s="147">
        <f t="shared" si="10"/>
        <v>0</v>
      </c>
      <c r="S76" s="498"/>
      <c r="T76" s="490"/>
      <c r="U76" s="397"/>
      <c r="V76" s="400"/>
    </row>
    <row r="77" spans="1:22" ht="30" customHeight="1" thickBot="1">
      <c r="A77" s="496"/>
      <c r="B77" s="494"/>
      <c r="C77" s="156">
        <f>'5- Identificación de Riesgos'!D77</f>
        <v>0</v>
      </c>
      <c r="D77" s="145"/>
      <c r="E77" s="220"/>
      <c r="F77" s="145"/>
      <c r="G77" s="145"/>
      <c r="H77" s="145"/>
      <c r="I77" s="145"/>
      <c r="J77" s="149">
        <f t="shared" si="0"/>
        <v>0</v>
      </c>
      <c r="K77" s="498"/>
      <c r="L77" s="145">
        <f>'5- Identificación de Riesgos'!I77</f>
        <v>0</v>
      </c>
      <c r="M77" s="147"/>
      <c r="N77" s="145"/>
      <c r="O77" s="145"/>
      <c r="P77" s="145"/>
      <c r="Q77" s="145"/>
      <c r="R77" s="147">
        <f t="shared" si="10"/>
        <v>0</v>
      </c>
      <c r="S77" s="498"/>
      <c r="T77" s="490"/>
      <c r="U77" s="397"/>
      <c r="V77" s="400"/>
    </row>
    <row r="78" spans="1:22" ht="15.75" thickBot="1">
      <c r="A78" s="496"/>
      <c r="B78" s="494"/>
      <c r="C78" s="156">
        <f>'5- Identificación de Riesgos'!D78</f>
        <v>0</v>
      </c>
      <c r="D78" s="145"/>
      <c r="E78" s="220"/>
      <c r="F78" s="145"/>
      <c r="G78" s="145"/>
      <c r="H78" s="145"/>
      <c r="I78" s="145"/>
      <c r="J78" s="149">
        <f t="shared" si="0"/>
        <v>0</v>
      </c>
      <c r="K78" s="498"/>
      <c r="L78" s="145">
        <f>'5- Identificación de Riesgos'!I78</f>
        <v>0</v>
      </c>
      <c r="M78" s="147"/>
      <c r="N78" s="145"/>
      <c r="O78" s="145"/>
      <c r="P78" s="145"/>
      <c r="Q78" s="145"/>
      <c r="R78" s="147">
        <f t="shared" si="10"/>
        <v>0</v>
      </c>
      <c r="S78" s="498"/>
      <c r="T78" s="490"/>
      <c r="U78" s="397"/>
      <c r="V78" s="400"/>
    </row>
    <row r="79" spans="1:22" ht="15.75" thickBot="1">
      <c r="A79" s="497"/>
      <c r="B79" s="479"/>
      <c r="C79" s="224">
        <f>'5- Identificación de Riesgos'!D79</f>
        <v>0</v>
      </c>
      <c r="D79" s="222">
        <v>5</v>
      </c>
      <c r="E79" s="225"/>
      <c r="F79" s="222"/>
      <c r="G79" s="222"/>
      <c r="H79" s="222"/>
      <c r="I79" s="222"/>
      <c r="J79" s="226">
        <f t="shared" si="0"/>
        <v>0</v>
      </c>
      <c r="K79" s="500"/>
      <c r="L79" s="222">
        <f>'5- Identificación de Riesgos'!I79</f>
        <v>0</v>
      </c>
      <c r="M79" s="227"/>
      <c r="N79" s="222"/>
      <c r="O79" s="222"/>
      <c r="P79" s="222"/>
      <c r="Q79" s="222"/>
      <c r="R79" s="227">
        <f t="shared" si="10"/>
        <v>0</v>
      </c>
      <c r="S79" s="500"/>
      <c r="T79" s="491"/>
      <c r="U79" s="398"/>
      <c r="V79" s="401"/>
    </row>
    <row r="80" spans="1:22" ht="60" customHeight="1" thickBot="1">
      <c r="A80" s="495">
        <f>'5- Identificación de Riesgos'!A80</f>
        <v>8</v>
      </c>
      <c r="B80" s="494" t="str">
        <f>'5- Identificación de Riesgos'!B80</f>
        <v>Ofrecer, prometer, entregar, aceptar o solicitar una ventaja indebida para modificar el alcance de las auditorías, que permita el favorecimiento de intereses personales o de terceros.</v>
      </c>
      <c r="C80" s="156" t="str">
        <f>'5- Identificación de Riesgos'!D80</f>
        <v>1. Inaplicación o incumplimiento por parte de los auditores, de los principios y reglas de conducta establecidos en el Código de Ética y Estatuto del Auditor Interno de la Rama Judicial.</v>
      </c>
      <c r="D80" s="145">
        <v>1</v>
      </c>
      <c r="E80" s="156" t="s">
        <v>390</v>
      </c>
      <c r="F80" s="145" t="s">
        <v>383</v>
      </c>
      <c r="G80" s="145" t="s">
        <v>383</v>
      </c>
      <c r="H80" s="145" t="s">
        <v>383</v>
      </c>
      <c r="I80" s="145" t="s">
        <v>383</v>
      </c>
      <c r="J80" s="147">
        <f t="shared" si="0"/>
        <v>1</v>
      </c>
      <c r="K80" s="498">
        <f>AVERAGE(J80:J89)</f>
        <v>0.3</v>
      </c>
      <c r="L80" s="145" t="str">
        <f>'5- Identificación de Riesgos'!I80</f>
        <v>Afectación de reputacion,imagén,  credibilidad, satisfacción de usuarios y PI</v>
      </c>
      <c r="M80" s="219" t="s">
        <v>387</v>
      </c>
      <c r="N80" s="145" t="s">
        <v>384</v>
      </c>
      <c r="O80" s="145" t="s">
        <v>384</v>
      </c>
      <c r="P80" s="145" t="s">
        <v>383</v>
      </c>
      <c r="Q80" s="145" t="s">
        <v>383</v>
      </c>
      <c r="R80" s="147">
        <f t="shared" si="10"/>
        <v>0.35</v>
      </c>
      <c r="S80" s="498">
        <f>AVERAGE(R80:R89)</f>
        <v>3.4999999999999996E-2</v>
      </c>
      <c r="T80" s="48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92" t="str">
        <f>CONCATENATE(INDEX('8- Políticas de Administración '!$B$17:$F$64,MATCH(ROUND(IF((RIGHT('5- Identificación de Riesgos'!M80,1)-'6- Valoración Controles'!S80)&lt;1,1,(RIGHT('5- Identificación de Riesgos'!M80,1)-'6- Valoración Controles'!S80)),0),'8- Políticas de Administración '!$F$17:$F$64,0),1)," - ",ROUND(IF((RIGHT('5- Identificación de Riesgos'!M80,1)-'6- Valoración Controles'!S80)&lt;1,1,(RIGHT('5- Identificación de Riesgos'!M80,1)-'6- Valoración Controles'!S80)),0))</f>
        <v>Leve - 1</v>
      </c>
      <c r="V80" s="493" t="str">
        <f>CONCATENATE(VLOOKUP((LEFT(T80,LEN(T80)-4)&amp;LEFT(U80,LEN(U80)-4)),'9- Matriz de Calor '!$D$18:$E$42,2,0)," - ",RIGHT(T80,1)*RIGHT(U80,1))</f>
        <v>Bajo - 1</v>
      </c>
    </row>
    <row r="81" spans="1:22" ht="30" customHeight="1" thickBot="1">
      <c r="A81" s="496"/>
      <c r="B81" s="494"/>
      <c r="C81" s="156" t="str">
        <f>'5- Identificación de Riesgos'!D81</f>
        <v>2. Incumplimiento por parte de los auditores, del deber de reportar la existencia de conflictos de interés que afecten la independencia de la auditoría y no actuar o no tener una actitud imparcial y neutral.</v>
      </c>
      <c r="D81" s="152">
        <v>2</v>
      </c>
      <c r="E81" s="156" t="s">
        <v>391</v>
      </c>
      <c r="F81" s="145" t="s">
        <v>383</v>
      </c>
      <c r="G81" s="145" t="s">
        <v>383</v>
      </c>
      <c r="H81" s="145" t="s">
        <v>383</v>
      </c>
      <c r="I81" s="145" t="s">
        <v>383</v>
      </c>
      <c r="J81" s="149">
        <f t="shared" si="0"/>
        <v>1</v>
      </c>
      <c r="K81" s="498"/>
      <c r="L81" s="145">
        <f>'5- Identificación de Riesgos'!I81</f>
        <v>0</v>
      </c>
      <c r="M81" s="219"/>
      <c r="N81" s="145"/>
      <c r="O81" s="145"/>
      <c r="P81" s="145"/>
      <c r="Q81" s="145"/>
      <c r="R81" s="147">
        <f t="shared" si="10"/>
        <v>0</v>
      </c>
      <c r="S81" s="498"/>
      <c r="T81" s="490"/>
      <c r="U81" s="397"/>
      <c r="V81" s="400"/>
    </row>
    <row r="82" spans="1:22" ht="45.75" thickBot="1">
      <c r="A82" s="496"/>
      <c r="B82" s="494"/>
      <c r="C82" s="156" t="str">
        <f>'5- Identificación de Riesgos'!D82</f>
        <v>3. Debilidades en los controles para la elaboración de los planes de Auditoría.</v>
      </c>
      <c r="D82" s="145">
        <v>3</v>
      </c>
      <c r="E82" s="160" t="s">
        <v>392</v>
      </c>
      <c r="F82" s="145" t="s">
        <v>383</v>
      </c>
      <c r="G82" s="145" t="s">
        <v>383</v>
      </c>
      <c r="H82" s="145" t="s">
        <v>383</v>
      </c>
      <c r="I82" s="145" t="s">
        <v>383</v>
      </c>
      <c r="J82" s="149">
        <f t="shared" si="0"/>
        <v>1</v>
      </c>
      <c r="K82" s="498"/>
      <c r="L82" s="145">
        <f>'5- Identificación de Riesgos'!I82</f>
        <v>0</v>
      </c>
      <c r="M82" s="219"/>
      <c r="N82" s="145"/>
      <c r="O82" s="145"/>
      <c r="P82" s="145"/>
      <c r="Q82" s="145"/>
      <c r="R82" s="147">
        <f t="shared" si="10"/>
        <v>0</v>
      </c>
      <c r="S82" s="498"/>
      <c r="T82" s="490"/>
      <c r="U82" s="397"/>
      <c r="V82" s="400"/>
    </row>
    <row r="83" spans="1:22" ht="30" customHeight="1" thickBot="1">
      <c r="A83" s="496"/>
      <c r="B83" s="494"/>
      <c r="C83" s="156">
        <f>'5- Identificación de Riesgos'!D83</f>
        <v>0</v>
      </c>
      <c r="D83" s="145">
        <v>4</v>
      </c>
      <c r="E83" s="156"/>
      <c r="F83" s="145"/>
      <c r="G83" s="145"/>
      <c r="H83" s="145"/>
      <c r="I83" s="145"/>
      <c r="J83" s="149">
        <f t="shared" si="0"/>
        <v>0</v>
      </c>
      <c r="K83" s="498"/>
      <c r="L83" s="145">
        <f>'5- Identificación de Riesgos'!I83</f>
        <v>0</v>
      </c>
      <c r="M83" s="219"/>
      <c r="N83" s="145"/>
      <c r="O83" s="145"/>
      <c r="P83" s="145"/>
      <c r="Q83" s="145"/>
      <c r="R83" s="147">
        <f t="shared" si="10"/>
        <v>0</v>
      </c>
      <c r="S83" s="498"/>
      <c r="T83" s="490"/>
      <c r="U83" s="397"/>
      <c r="V83" s="400"/>
    </row>
    <row r="84" spans="1:22" ht="30" customHeight="1" thickBot="1">
      <c r="A84" s="496"/>
      <c r="B84" s="494"/>
      <c r="C84" s="156">
        <f>'5- Identificación de Riesgos'!D84</f>
        <v>0</v>
      </c>
      <c r="D84" s="145"/>
      <c r="E84" s="220"/>
      <c r="F84" s="145"/>
      <c r="G84" s="145"/>
      <c r="H84" s="145"/>
      <c r="I84" s="145"/>
      <c r="J84" s="149">
        <f t="shared" si="0"/>
        <v>0</v>
      </c>
      <c r="K84" s="498"/>
      <c r="L84" s="145">
        <f>'5- Identificación de Riesgos'!I84</f>
        <v>0</v>
      </c>
      <c r="M84" s="221"/>
      <c r="N84" s="145"/>
      <c r="O84" s="145"/>
      <c r="P84" s="145"/>
      <c r="Q84" s="145"/>
      <c r="R84" s="147">
        <f t="shared" si="10"/>
        <v>0</v>
      </c>
      <c r="S84" s="498"/>
      <c r="T84" s="490"/>
      <c r="U84" s="397"/>
      <c r="V84" s="400"/>
    </row>
    <row r="85" spans="1:22" ht="30" customHeight="1" thickBot="1">
      <c r="A85" s="496"/>
      <c r="B85" s="494"/>
      <c r="C85" s="156">
        <f>'5- Identificación de Riesgos'!D85</f>
        <v>0</v>
      </c>
      <c r="D85" s="145"/>
      <c r="E85" s="220"/>
      <c r="F85" s="145"/>
      <c r="G85" s="145"/>
      <c r="H85" s="145"/>
      <c r="I85" s="145"/>
      <c r="J85" s="149">
        <f t="shared" ref="J85:J119" si="11">COUNTIF(F85:I85,"SI")/4</f>
        <v>0</v>
      </c>
      <c r="K85" s="498"/>
      <c r="L85" s="145">
        <f>'5- Identificación de Riesgos'!I85</f>
        <v>0</v>
      </c>
      <c r="M85" s="147"/>
      <c r="N85" s="145"/>
      <c r="O85" s="145"/>
      <c r="P85" s="145"/>
      <c r="Q85" s="145"/>
      <c r="R85" s="147">
        <f t="shared" si="10"/>
        <v>0</v>
      </c>
      <c r="S85" s="498"/>
      <c r="T85" s="490"/>
      <c r="U85" s="397"/>
      <c r="V85" s="400"/>
    </row>
    <row r="86" spans="1:22" ht="30" customHeight="1" thickBot="1">
      <c r="A86" s="496"/>
      <c r="B86" s="494"/>
      <c r="C86" s="156">
        <f>'5- Identificación de Riesgos'!D86</f>
        <v>0</v>
      </c>
      <c r="D86" s="145"/>
      <c r="E86" s="220"/>
      <c r="F86" s="145"/>
      <c r="G86" s="145"/>
      <c r="H86" s="145"/>
      <c r="I86" s="145"/>
      <c r="J86" s="149">
        <f t="shared" si="11"/>
        <v>0</v>
      </c>
      <c r="K86" s="498"/>
      <c r="L86" s="145">
        <f>'5- Identificación de Riesgos'!I86</f>
        <v>0</v>
      </c>
      <c r="M86" s="147"/>
      <c r="N86" s="145"/>
      <c r="O86" s="145"/>
      <c r="P86" s="145"/>
      <c r="Q86" s="145"/>
      <c r="R86" s="147">
        <f t="shared" si="10"/>
        <v>0</v>
      </c>
      <c r="S86" s="498"/>
      <c r="T86" s="490"/>
      <c r="U86" s="397"/>
      <c r="V86" s="400"/>
    </row>
    <row r="87" spans="1:22" ht="60" customHeight="1" thickBot="1">
      <c r="A87" s="496"/>
      <c r="B87" s="494"/>
      <c r="C87" s="156">
        <f>'5- Identificación de Riesgos'!D87</f>
        <v>0</v>
      </c>
      <c r="D87" s="145"/>
      <c r="E87" s="220"/>
      <c r="F87" s="145"/>
      <c r="G87" s="145"/>
      <c r="H87" s="145"/>
      <c r="I87" s="145"/>
      <c r="J87" s="149">
        <f t="shared" si="11"/>
        <v>0</v>
      </c>
      <c r="K87" s="498"/>
      <c r="L87" s="145">
        <f>'5- Identificación de Riesgos'!I87</f>
        <v>0</v>
      </c>
      <c r="M87" s="147"/>
      <c r="N87" s="145"/>
      <c r="O87" s="145"/>
      <c r="P87" s="145"/>
      <c r="Q87" s="145"/>
      <c r="R87" s="147">
        <f t="shared" si="10"/>
        <v>0</v>
      </c>
      <c r="S87" s="498"/>
      <c r="T87" s="490"/>
      <c r="U87" s="397"/>
      <c r="V87" s="400"/>
    </row>
    <row r="88" spans="1:22" ht="30" customHeight="1" thickBot="1">
      <c r="A88" s="496"/>
      <c r="B88" s="494"/>
      <c r="C88" s="156">
        <f>'5- Identificación de Riesgos'!D88</f>
        <v>0</v>
      </c>
      <c r="D88" s="145"/>
      <c r="E88" s="220"/>
      <c r="F88" s="145"/>
      <c r="G88" s="145"/>
      <c r="H88" s="145"/>
      <c r="I88" s="145"/>
      <c r="J88" s="149">
        <f t="shared" si="11"/>
        <v>0</v>
      </c>
      <c r="K88" s="498"/>
      <c r="L88" s="145">
        <f>'5- Identificación de Riesgos'!I88</f>
        <v>0</v>
      </c>
      <c r="M88" s="147"/>
      <c r="N88" s="145"/>
      <c r="O88" s="145"/>
      <c r="P88" s="145"/>
      <c r="Q88" s="145"/>
      <c r="R88" s="147">
        <f t="shared" si="10"/>
        <v>0</v>
      </c>
      <c r="S88" s="498"/>
      <c r="T88" s="490"/>
      <c r="U88" s="397"/>
      <c r="V88" s="400"/>
    </row>
    <row r="89" spans="1:22" ht="15.75" thickBot="1">
      <c r="A89" s="497"/>
      <c r="B89" s="494"/>
      <c r="C89" s="156">
        <f>'5- Identificación de Riesgos'!D89</f>
        <v>0</v>
      </c>
      <c r="D89" s="145">
        <v>5</v>
      </c>
      <c r="E89" s="220"/>
      <c r="F89" s="145"/>
      <c r="G89" s="145"/>
      <c r="H89" s="145"/>
      <c r="I89" s="145"/>
      <c r="J89" s="149">
        <f t="shared" si="11"/>
        <v>0</v>
      </c>
      <c r="K89" s="498"/>
      <c r="L89" s="145">
        <f>'5- Identificación de Riesgos'!I89</f>
        <v>0</v>
      </c>
      <c r="M89" s="147"/>
      <c r="N89" s="145"/>
      <c r="O89" s="145"/>
      <c r="P89" s="145"/>
      <c r="Q89" s="145"/>
      <c r="R89" s="147">
        <f t="shared" si="10"/>
        <v>0</v>
      </c>
      <c r="S89" s="498"/>
      <c r="T89" s="491"/>
      <c r="U89" s="398"/>
      <c r="V89" s="401"/>
    </row>
    <row r="90" spans="1:22" ht="180.75" thickBot="1">
      <c r="A90" s="495">
        <f>'5- Identificación de Riesgos'!A90</f>
        <v>9</v>
      </c>
      <c r="B90" s="534" t="str">
        <f>'5- Identificación de Riesgos'!B90</f>
        <v>Ofrecer, prometer, entregar, aceptar o solicitar una ventaja indebida para preparar o presentar Informes con datos inexactos, inoportunos y no confiables, que permita favorecer intereses personales o de terceros.</v>
      </c>
      <c r="C90" s="160" t="str">
        <f>'5- Identificación de Riesgos'!D90</f>
        <v>1. Inaplicación o incumplimiento por parte de los auditores, de los principios y reglas de conducta establecidos en el Código de Ética y Estatuto del Auditor Interno de la Rama Judicial.</v>
      </c>
      <c r="D90" s="173">
        <v>1</v>
      </c>
      <c r="E90" s="160" t="s">
        <v>390</v>
      </c>
      <c r="F90" s="173" t="s">
        <v>383</v>
      </c>
      <c r="G90" s="173" t="s">
        <v>383</v>
      </c>
      <c r="H90" s="173" t="s">
        <v>383</v>
      </c>
      <c r="I90" s="173" t="s">
        <v>383</v>
      </c>
      <c r="J90" s="228">
        <f t="shared" si="11"/>
        <v>1</v>
      </c>
      <c r="K90" s="535">
        <f>AVERAGE(J90:J99)</f>
        <v>0.3</v>
      </c>
      <c r="L90" s="173" t="str">
        <f>'5- Identificación de Riesgos'!I90</f>
        <v>Afectación de reputacion,imagén,  credibilidad, satisfacción de usuarios y PI</v>
      </c>
      <c r="M90" s="229" t="s">
        <v>387</v>
      </c>
      <c r="N90" s="173" t="s">
        <v>384</v>
      </c>
      <c r="O90" s="173" t="s">
        <v>384</v>
      </c>
      <c r="P90" s="173" t="s">
        <v>383</v>
      </c>
      <c r="Q90" s="173" t="s">
        <v>383</v>
      </c>
      <c r="R90" s="228">
        <f t="shared" si="10"/>
        <v>0.35</v>
      </c>
      <c r="S90" s="535">
        <f>AVERAGE(R90:R99)</f>
        <v>3.4999999999999996E-2</v>
      </c>
      <c r="T90" s="48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92" t="str">
        <f>CONCATENATE(INDEX('8- Políticas de Administración '!$B$17:$F$64,MATCH(ROUND(IF((RIGHT('5- Identificación de Riesgos'!M90,1)-'6- Valoración Controles'!S90)&lt;1,1,(RIGHT('5- Identificación de Riesgos'!M90,1)-'6- Valoración Controles'!S90)),0),'8- Políticas de Administración '!$F$17:$F$64,0),1)," - ",ROUND(IF((RIGHT('5- Identificación de Riesgos'!M90,1)-'6- Valoración Controles'!S90)&lt;1,1,(RIGHT('5- Identificación de Riesgos'!M90,1)-'6- Valoración Controles'!S90)),0))</f>
        <v>Leve - 1</v>
      </c>
      <c r="V90" s="493" t="str">
        <f>CONCATENATE(VLOOKUP((LEFT(T90,LEN(T90)-4)&amp;LEFT(U90,LEN(U90)-4)),'9- Matriz de Calor '!$D$18:$E$42,2,0)," - ",RIGHT(T90,1)*RIGHT(U90,1))</f>
        <v>Bajo - 1</v>
      </c>
    </row>
    <row r="91" spans="1:22" ht="90.75" thickBot="1">
      <c r="A91" s="496"/>
      <c r="B91" s="494"/>
      <c r="C91" s="156" t="str">
        <f>'5- Identificación de Riesgos'!D91</f>
        <v>2. Incumplimiento por parte de los auditores, del deber de reportar la existencia de conflictos de interés que afecten la independencia de la auditoría y no actuar o no tener una actitud imparcial y neutral.</v>
      </c>
      <c r="D91" s="152">
        <v>2</v>
      </c>
      <c r="E91" s="156" t="s">
        <v>388</v>
      </c>
      <c r="F91" s="145" t="s">
        <v>383</v>
      </c>
      <c r="G91" s="145" t="s">
        <v>383</v>
      </c>
      <c r="H91" s="145" t="s">
        <v>383</v>
      </c>
      <c r="I91" s="145" t="s">
        <v>383</v>
      </c>
      <c r="J91" s="149">
        <f t="shared" si="11"/>
        <v>1</v>
      </c>
      <c r="K91" s="498"/>
      <c r="L91" s="145">
        <f>'5- Identificación de Riesgos'!I91</f>
        <v>0</v>
      </c>
      <c r="M91" s="219"/>
      <c r="N91" s="145"/>
      <c r="O91" s="145"/>
      <c r="P91" s="145"/>
      <c r="Q91" s="145"/>
      <c r="R91" s="147">
        <f t="shared" si="10"/>
        <v>0</v>
      </c>
      <c r="S91" s="498"/>
      <c r="T91" s="490"/>
      <c r="U91" s="397"/>
      <c r="V91" s="400"/>
    </row>
    <row r="92" spans="1:22" ht="75.75" thickBot="1">
      <c r="A92" s="496"/>
      <c r="B92" s="494"/>
      <c r="C92" s="156" t="str">
        <f>'5- Identificación de Riesgos'!D92</f>
        <v>3. Debilidades en la aplicación de controles de calidad en los informes de Auditoría.</v>
      </c>
      <c r="D92" s="145">
        <v>3</v>
      </c>
      <c r="E92" s="156" t="s">
        <v>393</v>
      </c>
      <c r="F92" s="145" t="s">
        <v>383</v>
      </c>
      <c r="G92" s="145" t="s">
        <v>383</v>
      </c>
      <c r="H92" s="145" t="s">
        <v>383</v>
      </c>
      <c r="I92" s="145" t="s">
        <v>383</v>
      </c>
      <c r="J92" s="149">
        <f t="shared" si="11"/>
        <v>1</v>
      </c>
      <c r="K92" s="498"/>
      <c r="L92" s="145">
        <f>'5- Identificación de Riesgos'!I92</f>
        <v>0</v>
      </c>
      <c r="M92" s="221"/>
      <c r="N92" s="145"/>
      <c r="O92" s="145"/>
      <c r="P92" s="145"/>
      <c r="Q92" s="145"/>
      <c r="R92" s="147">
        <f t="shared" si="10"/>
        <v>0</v>
      </c>
      <c r="S92" s="498"/>
      <c r="T92" s="490"/>
      <c r="U92" s="397"/>
      <c r="V92" s="400"/>
    </row>
    <row r="93" spans="1:22" ht="15.75" thickBot="1">
      <c r="A93" s="496"/>
      <c r="B93" s="494"/>
      <c r="C93" s="156">
        <f>'5- Identificación de Riesgos'!D93</f>
        <v>0</v>
      </c>
      <c r="D93" s="145">
        <v>4</v>
      </c>
      <c r="E93" s="220"/>
      <c r="F93" s="145"/>
      <c r="G93" s="145"/>
      <c r="H93" s="145"/>
      <c r="I93" s="145"/>
      <c r="J93" s="149">
        <f t="shared" si="11"/>
        <v>0</v>
      </c>
      <c r="K93" s="498"/>
      <c r="L93" s="145">
        <f>'5- Identificación de Riesgos'!I93</f>
        <v>0</v>
      </c>
      <c r="M93" s="221"/>
      <c r="N93" s="145"/>
      <c r="O93" s="145"/>
      <c r="P93" s="145"/>
      <c r="Q93" s="145"/>
      <c r="R93" s="147">
        <f t="shared" si="10"/>
        <v>0</v>
      </c>
      <c r="S93" s="498"/>
      <c r="T93" s="490"/>
      <c r="U93" s="397"/>
      <c r="V93" s="400"/>
    </row>
    <row r="94" spans="1:22" ht="15.75" thickBot="1">
      <c r="A94" s="496"/>
      <c r="B94" s="494"/>
      <c r="C94" s="156">
        <f>'5- Identificación de Riesgos'!D94</f>
        <v>0</v>
      </c>
      <c r="D94" s="145"/>
      <c r="E94" s="220"/>
      <c r="F94" s="145"/>
      <c r="G94" s="145"/>
      <c r="H94" s="145"/>
      <c r="I94" s="145"/>
      <c r="J94" s="149">
        <f t="shared" si="11"/>
        <v>0</v>
      </c>
      <c r="K94" s="498"/>
      <c r="L94" s="145">
        <f>'5- Identificación de Riesgos'!I94</f>
        <v>0</v>
      </c>
      <c r="M94" s="221"/>
      <c r="N94" s="145"/>
      <c r="O94" s="145"/>
      <c r="P94" s="145"/>
      <c r="Q94" s="145"/>
      <c r="R94" s="147">
        <f t="shared" si="10"/>
        <v>0</v>
      </c>
      <c r="S94" s="498"/>
      <c r="T94" s="490"/>
      <c r="U94" s="397"/>
      <c r="V94" s="400"/>
    </row>
    <row r="95" spans="1:22" ht="15.75" thickBot="1">
      <c r="A95" s="496"/>
      <c r="B95" s="494"/>
      <c r="C95" s="156">
        <f>'5- Identificación de Riesgos'!D95</f>
        <v>0</v>
      </c>
      <c r="D95" s="145"/>
      <c r="E95" s="220"/>
      <c r="F95" s="145"/>
      <c r="G95" s="145"/>
      <c r="H95" s="145"/>
      <c r="I95" s="145"/>
      <c r="J95" s="149">
        <f t="shared" si="11"/>
        <v>0</v>
      </c>
      <c r="K95" s="498"/>
      <c r="L95" s="145">
        <f>'5- Identificación de Riesgos'!I95</f>
        <v>0</v>
      </c>
      <c r="M95" s="147"/>
      <c r="N95" s="145"/>
      <c r="O95" s="145"/>
      <c r="P95" s="145"/>
      <c r="Q95" s="145"/>
      <c r="R95" s="147">
        <f t="shared" si="10"/>
        <v>0</v>
      </c>
      <c r="S95" s="498"/>
      <c r="T95" s="490"/>
      <c r="U95" s="397"/>
      <c r="V95" s="400"/>
    </row>
    <row r="96" spans="1:22" ht="15.75" thickBot="1">
      <c r="A96" s="496"/>
      <c r="B96" s="494"/>
      <c r="C96" s="156">
        <f>'5- Identificación de Riesgos'!D96</f>
        <v>0</v>
      </c>
      <c r="D96" s="145"/>
      <c r="E96" s="220"/>
      <c r="F96" s="145"/>
      <c r="G96" s="145"/>
      <c r="H96" s="145"/>
      <c r="I96" s="145"/>
      <c r="J96" s="149">
        <f t="shared" si="11"/>
        <v>0</v>
      </c>
      <c r="K96" s="498"/>
      <c r="L96" s="145">
        <f>'5- Identificación de Riesgos'!I96</f>
        <v>0</v>
      </c>
      <c r="M96" s="147"/>
      <c r="N96" s="145"/>
      <c r="O96" s="145"/>
      <c r="P96" s="145"/>
      <c r="Q96" s="145"/>
      <c r="R96" s="147">
        <f t="shared" si="10"/>
        <v>0</v>
      </c>
      <c r="S96" s="498"/>
      <c r="T96" s="490"/>
      <c r="U96" s="397"/>
      <c r="V96" s="400"/>
    </row>
    <row r="97" spans="1:22" ht="15.75" thickBot="1">
      <c r="A97" s="496"/>
      <c r="B97" s="494"/>
      <c r="C97" s="156">
        <f>'5- Identificación de Riesgos'!D97</f>
        <v>0</v>
      </c>
      <c r="D97" s="145"/>
      <c r="E97" s="220"/>
      <c r="F97" s="145"/>
      <c r="G97" s="145"/>
      <c r="H97" s="145"/>
      <c r="I97" s="145"/>
      <c r="J97" s="149">
        <f t="shared" si="11"/>
        <v>0</v>
      </c>
      <c r="K97" s="498"/>
      <c r="L97" s="145">
        <f>'5- Identificación de Riesgos'!I97</f>
        <v>0</v>
      </c>
      <c r="M97" s="147"/>
      <c r="N97" s="145"/>
      <c r="O97" s="145"/>
      <c r="P97" s="145"/>
      <c r="Q97" s="145"/>
      <c r="R97" s="147">
        <f t="shared" si="10"/>
        <v>0</v>
      </c>
      <c r="S97" s="498"/>
      <c r="T97" s="490"/>
      <c r="U97" s="397"/>
      <c r="V97" s="400"/>
    </row>
    <row r="98" spans="1:22" ht="15.75" thickBot="1">
      <c r="A98" s="496"/>
      <c r="B98" s="494"/>
      <c r="C98" s="156">
        <f>'5- Identificación de Riesgos'!D98</f>
        <v>0</v>
      </c>
      <c r="D98" s="145"/>
      <c r="E98" s="220"/>
      <c r="F98" s="145"/>
      <c r="G98" s="145"/>
      <c r="H98" s="145"/>
      <c r="I98" s="145"/>
      <c r="J98" s="149">
        <f t="shared" si="11"/>
        <v>0</v>
      </c>
      <c r="K98" s="498"/>
      <c r="L98" s="145">
        <f>'5- Identificación de Riesgos'!I98</f>
        <v>0</v>
      </c>
      <c r="M98" s="147"/>
      <c r="N98" s="145"/>
      <c r="O98" s="145"/>
      <c r="P98" s="145"/>
      <c r="Q98" s="145"/>
      <c r="R98" s="147">
        <f t="shared" si="10"/>
        <v>0</v>
      </c>
      <c r="S98" s="498"/>
      <c r="T98" s="490"/>
      <c r="U98" s="397"/>
      <c r="V98" s="400"/>
    </row>
    <row r="99" spans="1:22" ht="15.75" thickBot="1">
      <c r="A99" s="497"/>
      <c r="B99" s="501"/>
      <c r="C99" s="157">
        <f>'5- Identificación de Riesgos'!D99</f>
        <v>0</v>
      </c>
      <c r="D99" s="145">
        <v>5</v>
      </c>
      <c r="E99" s="220"/>
      <c r="F99" s="145"/>
      <c r="G99" s="145"/>
      <c r="H99" s="145"/>
      <c r="I99" s="145"/>
      <c r="J99" s="149">
        <f t="shared" si="11"/>
        <v>0</v>
      </c>
      <c r="K99" s="498"/>
      <c r="L99" s="146">
        <f>'5- Identificación de Riesgos'!I99</f>
        <v>0</v>
      </c>
      <c r="M99" s="147"/>
      <c r="N99" s="145"/>
      <c r="O99" s="145"/>
      <c r="P99" s="145"/>
      <c r="Q99" s="145"/>
      <c r="R99" s="147">
        <f t="shared" si="10"/>
        <v>0</v>
      </c>
      <c r="S99" s="498"/>
      <c r="T99" s="491"/>
      <c r="U99" s="398"/>
      <c r="V99" s="401"/>
    </row>
    <row r="100" spans="1:22" ht="180.75" thickBot="1">
      <c r="A100" s="495">
        <f>'5- Identificación de Riesgos'!A100</f>
        <v>10</v>
      </c>
      <c r="B100" s="499" t="str">
        <f>'5- Identificación de Riesgos'!B100</f>
        <v>Ofrecer, prometer, entregar, aceptar o solicitar una ventaja indebida para manipular la información conocida por los auditores durante los ejercicios de auditoría, con el fin de favorecer intereses personales o de terceros.</v>
      </c>
      <c r="C100" s="155" t="str">
        <f>'5- Identificación de Riesgos'!D100</f>
        <v>1. Inaplicación o incumplimiento por parte de los auditores, de los principios y reglas de conducta establecidos en el Código de Ética y Estatuto del Auditor Interno de la Rama Judicial.</v>
      </c>
      <c r="D100" s="145">
        <v>1</v>
      </c>
      <c r="E100" s="156" t="s">
        <v>390</v>
      </c>
      <c r="F100" s="173" t="s">
        <v>383</v>
      </c>
      <c r="G100" s="173" t="s">
        <v>383</v>
      </c>
      <c r="H100" s="173" t="s">
        <v>383</v>
      </c>
      <c r="I100" s="173" t="s">
        <v>383</v>
      </c>
      <c r="J100" s="149">
        <f t="shared" si="11"/>
        <v>1</v>
      </c>
      <c r="K100" s="498">
        <f>AVERAGE(J100:J109)</f>
        <v>0.3</v>
      </c>
      <c r="L100" s="144" t="str">
        <f>'5- Identificación de Riesgos'!I100</f>
        <v>Afectación de reputacion,imagén,  credibilidad, satisfacción de usuarios y PI</v>
      </c>
      <c r="M100" s="219" t="s">
        <v>387</v>
      </c>
      <c r="N100" s="145" t="s">
        <v>384</v>
      </c>
      <c r="O100" s="145" t="s">
        <v>384</v>
      </c>
      <c r="P100" s="145" t="s">
        <v>383</v>
      </c>
      <c r="Q100" s="145" t="s">
        <v>383</v>
      </c>
      <c r="R100" s="147">
        <f t="shared" si="10"/>
        <v>0.35</v>
      </c>
      <c r="S100" s="498">
        <f>AVERAGE(R100:R109)</f>
        <v>3.4999999999999996E-2</v>
      </c>
      <c r="T100" s="489"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92" t="str">
        <f>CONCATENATE(INDEX('8- Políticas de Administración '!$B$17:$F$64,MATCH(ROUND(IF((RIGHT('5- Identificación de Riesgos'!M100,1)-'6- Valoración Controles'!S100)&lt;1,1,(RIGHT('5- Identificación de Riesgos'!M100,1)-'6- Valoración Controles'!S100)),0),'8- Políticas de Administración '!$F$17:$F$64,0),1)," - ",ROUND(IF((RIGHT('5- Identificación de Riesgos'!M100,1)-'6- Valoración Controles'!S100)&lt;1,1,(RIGHT('5- Identificación de Riesgos'!M100,1)-'6- Valoración Controles'!S100)),0))</f>
        <v>Leve - 1</v>
      </c>
      <c r="V100" s="493" t="str">
        <f>CONCATENATE(VLOOKUP((LEFT(T100,LEN(T100)-4)&amp;LEFT(U100,LEN(U100)-4)),'9- Matriz de Calor '!$D$18:$E$42,2,0)," - ",RIGHT(T100,1)*RIGHT(U100,1))</f>
        <v>Bajo - 1</v>
      </c>
    </row>
    <row r="101" spans="1:22" ht="90.75" thickBot="1">
      <c r="A101" s="496"/>
      <c r="B101" s="494"/>
      <c r="C101" s="156" t="str">
        <f>'5- Identificación de Riesgos'!D101</f>
        <v>2. Incumplimiento por parte de los auditores, del deber de reportar la existencia de conflictos de interés que afecten la independencia de la auditoría y no actuar o no tener una actitud imparcial y neutral.</v>
      </c>
      <c r="D101" s="152">
        <v>2</v>
      </c>
      <c r="E101" s="156" t="s">
        <v>388</v>
      </c>
      <c r="F101" s="145" t="s">
        <v>383</v>
      </c>
      <c r="G101" s="145" t="s">
        <v>383</v>
      </c>
      <c r="H101" s="145" t="s">
        <v>383</v>
      </c>
      <c r="I101" s="145" t="s">
        <v>383</v>
      </c>
      <c r="J101" s="149">
        <f t="shared" si="11"/>
        <v>1</v>
      </c>
      <c r="K101" s="498"/>
      <c r="L101" s="145">
        <f>'5- Identificación de Riesgos'!I101</f>
        <v>0</v>
      </c>
      <c r="M101" s="219"/>
      <c r="N101" s="145"/>
      <c r="O101" s="145"/>
      <c r="P101" s="145"/>
      <c r="Q101" s="145"/>
      <c r="R101" s="147">
        <f t="shared" si="10"/>
        <v>0</v>
      </c>
      <c r="S101" s="498"/>
      <c r="T101" s="490"/>
      <c r="U101" s="397"/>
      <c r="V101" s="400"/>
    </row>
    <row r="102" spans="1:22" ht="75.75" thickBot="1">
      <c r="A102" s="496"/>
      <c r="B102" s="494"/>
      <c r="C102" s="156" t="str">
        <f>'5- Identificación de Riesgos'!D102</f>
        <v>3. Debilidades en la aplicación de controles de calidad en los informes de Auditoría.</v>
      </c>
      <c r="D102" s="145">
        <v>3</v>
      </c>
      <c r="E102" s="156" t="s">
        <v>393</v>
      </c>
      <c r="F102" s="145" t="s">
        <v>383</v>
      </c>
      <c r="G102" s="145" t="s">
        <v>383</v>
      </c>
      <c r="H102" s="145" t="s">
        <v>383</v>
      </c>
      <c r="I102" s="145" t="s">
        <v>383</v>
      </c>
      <c r="J102" s="149">
        <f t="shared" si="11"/>
        <v>1</v>
      </c>
      <c r="K102" s="498"/>
      <c r="L102" s="145">
        <f>'5- Identificación de Riesgos'!I102</f>
        <v>0</v>
      </c>
      <c r="M102" s="221"/>
      <c r="N102" s="145"/>
      <c r="O102" s="145"/>
      <c r="P102" s="145"/>
      <c r="Q102" s="145"/>
      <c r="R102" s="147">
        <f t="shared" si="10"/>
        <v>0</v>
      </c>
      <c r="S102" s="498"/>
      <c r="T102" s="490"/>
      <c r="U102" s="397"/>
      <c r="V102" s="400"/>
    </row>
    <row r="103" spans="1:22" ht="15.75" thickBot="1">
      <c r="A103" s="496"/>
      <c r="B103" s="494"/>
      <c r="C103" s="156">
        <f>'5- Identificación de Riesgos'!D103</f>
        <v>0</v>
      </c>
      <c r="D103" s="145">
        <v>4</v>
      </c>
      <c r="E103" s="220"/>
      <c r="F103" s="145"/>
      <c r="G103" s="145"/>
      <c r="H103" s="145"/>
      <c r="I103" s="145"/>
      <c r="J103" s="149">
        <f t="shared" si="11"/>
        <v>0</v>
      </c>
      <c r="K103" s="498"/>
      <c r="L103" s="145">
        <f>'5- Identificación de Riesgos'!I103</f>
        <v>0</v>
      </c>
      <c r="M103" s="221"/>
      <c r="N103" s="145"/>
      <c r="O103" s="145"/>
      <c r="P103" s="145"/>
      <c r="Q103" s="145"/>
      <c r="R103" s="147">
        <f t="shared" si="10"/>
        <v>0</v>
      </c>
      <c r="S103" s="498"/>
      <c r="T103" s="490"/>
      <c r="U103" s="397"/>
      <c r="V103" s="400"/>
    </row>
    <row r="104" spans="1:22" ht="15.75" thickBot="1">
      <c r="A104" s="496"/>
      <c r="B104" s="494"/>
      <c r="C104" s="156">
        <f>'5- Identificación de Riesgos'!D104</f>
        <v>0</v>
      </c>
      <c r="D104" s="145"/>
      <c r="E104" s="220"/>
      <c r="F104" s="145"/>
      <c r="G104" s="145"/>
      <c r="H104" s="145"/>
      <c r="I104" s="145"/>
      <c r="J104" s="149">
        <f t="shared" si="11"/>
        <v>0</v>
      </c>
      <c r="K104" s="498"/>
      <c r="L104" s="145">
        <f>'5- Identificación de Riesgos'!I104</f>
        <v>0</v>
      </c>
      <c r="M104" s="221"/>
      <c r="N104" s="145"/>
      <c r="O104" s="145"/>
      <c r="P104" s="145"/>
      <c r="Q104" s="145"/>
      <c r="R104" s="147">
        <f t="shared" si="10"/>
        <v>0</v>
      </c>
      <c r="S104" s="498"/>
      <c r="T104" s="490"/>
      <c r="U104" s="397"/>
      <c r="V104" s="400"/>
    </row>
    <row r="105" spans="1:22" ht="15.75" thickBot="1">
      <c r="A105" s="496"/>
      <c r="B105" s="494"/>
      <c r="C105" s="156">
        <f>'5- Identificación de Riesgos'!D105</f>
        <v>0</v>
      </c>
      <c r="D105" s="145"/>
      <c r="E105" s="220"/>
      <c r="F105" s="145"/>
      <c r="G105" s="145"/>
      <c r="H105" s="145"/>
      <c r="I105" s="145"/>
      <c r="J105" s="149">
        <f t="shared" si="11"/>
        <v>0</v>
      </c>
      <c r="K105" s="498"/>
      <c r="L105" s="145">
        <f>'5- Identificación de Riesgos'!I105</f>
        <v>0</v>
      </c>
      <c r="M105" s="147"/>
      <c r="N105" s="145"/>
      <c r="O105" s="145"/>
      <c r="P105" s="145"/>
      <c r="Q105" s="145"/>
      <c r="R105" s="147">
        <f t="shared" si="10"/>
        <v>0</v>
      </c>
      <c r="S105" s="498"/>
      <c r="T105" s="490"/>
      <c r="U105" s="397"/>
      <c r="V105" s="400"/>
    </row>
    <row r="106" spans="1:22" ht="15.75" thickBot="1">
      <c r="A106" s="496"/>
      <c r="B106" s="494"/>
      <c r="C106" s="156">
        <f>'5- Identificación de Riesgos'!D106</f>
        <v>0</v>
      </c>
      <c r="D106" s="145"/>
      <c r="E106" s="220"/>
      <c r="F106" s="145"/>
      <c r="G106" s="145"/>
      <c r="H106" s="145"/>
      <c r="I106" s="145"/>
      <c r="J106" s="149">
        <f t="shared" si="11"/>
        <v>0</v>
      </c>
      <c r="K106" s="498"/>
      <c r="L106" s="145">
        <f>'5- Identificación de Riesgos'!I106</f>
        <v>0</v>
      </c>
      <c r="M106" s="147"/>
      <c r="N106" s="145"/>
      <c r="O106" s="145"/>
      <c r="P106" s="145"/>
      <c r="Q106" s="145"/>
      <c r="R106" s="147">
        <f t="shared" si="10"/>
        <v>0</v>
      </c>
      <c r="S106" s="498"/>
      <c r="T106" s="490"/>
      <c r="U106" s="397"/>
      <c r="V106" s="400"/>
    </row>
    <row r="107" spans="1:22" ht="15.75" thickBot="1">
      <c r="A107" s="496"/>
      <c r="B107" s="494"/>
      <c r="C107" s="156">
        <f>'5- Identificación de Riesgos'!D107</f>
        <v>0</v>
      </c>
      <c r="D107" s="145"/>
      <c r="E107" s="220"/>
      <c r="F107" s="145"/>
      <c r="G107" s="145"/>
      <c r="H107" s="145"/>
      <c r="I107" s="145"/>
      <c r="J107" s="149">
        <f t="shared" si="11"/>
        <v>0</v>
      </c>
      <c r="K107" s="498"/>
      <c r="L107" s="145">
        <f>'5- Identificación de Riesgos'!I107</f>
        <v>0</v>
      </c>
      <c r="M107" s="147"/>
      <c r="N107" s="145"/>
      <c r="O107" s="145"/>
      <c r="P107" s="145"/>
      <c r="Q107" s="145"/>
      <c r="R107" s="147">
        <f t="shared" si="10"/>
        <v>0</v>
      </c>
      <c r="S107" s="498"/>
      <c r="T107" s="490"/>
      <c r="U107" s="397"/>
      <c r="V107" s="400"/>
    </row>
    <row r="108" spans="1:22" ht="15.75" thickBot="1">
      <c r="A108" s="496"/>
      <c r="B108" s="494"/>
      <c r="C108" s="156">
        <f>'5- Identificación de Riesgos'!D108</f>
        <v>0</v>
      </c>
      <c r="D108" s="145"/>
      <c r="E108" s="220"/>
      <c r="F108" s="145"/>
      <c r="G108" s="145"/>
      <c r="H108" s="145"/>
      <c r="I108" s="145"/>
      <c r="J108" s="149">
        <f t="shared" si="11"/>
        <v>0</v>
      </c>
      <c r="K108" s="498"/>
      <c r="L108" s="145">
        <f>'5- Identificación de Riesgos'!I108</f>
        <v>0</v>
      </c>
      <c r="M108" s="147"/>
      <c r="N108" s="145"/>
      <c r="O108" s="145"/>
      <c r="P108" s="145"/>
      <c r="Q108" s="145"/>
      <c r="R108" s="147">
        <f t="shared" si="10"/>
        <v>0</v>
      </c>
      <c r="S108" s="498"/>
      <c r="T108" s="490"/>
      <c r="U108" s="397"/>
      <c r="V108" s="400"/>
    </row>
    <row r="109" spans="1:22" ht="15.75" thickBot="1">
      <c r="A109" s="497"/>
      <c r="B109" s="501"/>
      <c r="C109" s="157">
        <f>'5- Identificación de Riesgos'!D109</f>
        <v>0</v>
      </c>
      <c r="D109" s="145">
        <v>5</v>
      </c>
      <c r="E109" s="220"/>
      <c r="F109" s="145"/>
      <c r="G109" s="145"/>
      <c r="H109" s="145"/>
      <c r="I109" s="145"/>
      <c r="J109" s="149">
        <f t="shared" si="11"/>
        <v>0</v>
      </c>
      <c r="K109" s="498"/>
      <c r="L109" s="146">
        <f>'5- Identificación de Riesgos'!I109</f>
        <v>0</v>
      </c>
      <c r="M109" s="147"/>
      <c r="N109" s="145"/>
      <c r="O109" s="145"/>
      <c r="P109" s="145"/>
      <c r="Q109" s="145"/>
      <c r="R109" s="147">
        <f t="shared" si="10"/>
        <v>0</v>
      </c>
      <c r="S109" s="498"/>
      <c r="T109" s="491"/>
      <c r="U109" s="398"/>
      <c r="V109" s="401"/>
    </row>
    <row r="110" spans="1:22" ht="180.75" thickBot="1">
      <c r="A110" s="495">
        <f>'5- Identificación de Riesgos'!A110</f>
        <v>11</v>
      </c>
      <c r="B110" s="499" t="str">
        <f>'5- Identificación de Riesgos'!B110</f>
        <v>Ofrecer, prometer, entregar, aceptar o solicitar una ventaja indebida para ocultar o manipular información relacionada con denuncias o situaciones irregulares, favoreciendo intereses personales o de terceros.</v>
      </c>
      <c r="C110" s="155" t="str">
        <f>'5- Identificación de Riesgos'!D110</f>
        <v>1. Inaplicación o incumplimiento por parte de los auditores, de los principios y reglas de conducta establecidos en el Código de Ética y Estatuto del Auditor Interno de la Rama Judicial.</v>
      </c>
      <c r="D110" s="145">
        <v>1</v>
      </c>
      <c r="E110" s="156" t="s">
        <v>390</v>
      </c>
      <c r="F110" s="173" t="s">
        <v>383</v>
      </c>
      <c r="G110" s="173" t="s">
        <v>383</v>
      </c>
      <c r="H110" s="173" t="s">
        <v>383</v>
      </c>
      <c r="I110" s="173" t="s">
        <v>383</v>
      </c>
      <c r="J110" s="149">
        <f t="shared" si="11"/>
        <v>1</v>
      </c>
      <c r="K110" s="498">
        <f>AVERAGE(J110:J119)</f>
        <v>0.3</v>
      </c>
      <c r="L110" s="144" t="str">
        <f>'5- Identificación de Riesgos'!I110</f>
        <v>Afectación de reputacion,imagén,  credibilidad, satisfacción de usuarios y PI</v>
      </c>
      <c r="M110" s="219" t="s">
        <v>387</v>
      </c>
      <c r="N110" s="145" t="s">
        <v>384</v>
      </c>
      <c r="O110" s="145" t="s">
        <v>384</v>
      </c>
      <c r="P110" s="145" t="s">
        <v>383</v>
      </c>
      <c r="Q110" s="145" t="s">
        <v>383</v>
      </c>
      <c r="R110" s="147">
        <f t="shared" si="10"/>
        <v>0.35</v>
      </c>
      <c r="S110" s="498">
        <f>AVERAGE(R110:R119)</f>
        <v>3.4999999999999996E-2</v>
      </c>
      <c r="T110" s="489"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92" t="str">
        <f>CONCATENATE(INDEX('8- Políticas de Administración '!$B$17:$F$64,MATCH(ROUND(IF((RIGHT('5- Identificación de Riesgos'!M110,1)-'6- Valoración Controles'!S110)&lt;1,1,(RIGHT('5- Identificación de Riesgos'!M110,1)-'6- Valoración Controles'!S110)),0),'8- Políticas de Administración '!$F$17:$F$64,0),1)," - ",ROUND(IF((RIGHT('5- Identificación de Riesgos'!M110,1)-'6- Valoración Controles'!S110)&lt;1,1,(RIGHT('5- Identificación de Riesgos'!M110,1)-'6- Valoración Controles'!S110)),0))</f>
        <v>Leve - 1</v>
      </c>
      <c r="V110" s="493" t="str">
        <f>CONCATENATE(VLOOKUP((LEFT(T110,LEN(T110)-4)&amp;LEFT(U110,LEN(U110)-4)),'9- Matriz de Calor '!$D$18:$E$42,2,0)," - ",RIGHT(T110,1)*RIGHT(U110,1))</f>
        <v>Bajo - 1</v>
      </c>
    </row>
    <row r="111" spans="1:22" ht="90.75" thickBot="1">
      <c r="A111" s="496"/>
      <c r="B111" s="494"/>
      <c r="C111" s="156" t="str">
        <f>'5- Identificación de Riesgos'!D111</f>
        <v>2. Incumplimiento por parte de los auditores, del deber de reportar la existencia de conflictos de interés que afecten la independencia de la auditoría y no actuar o no tener una actitud imparcial y neutral.</v>
      </c>
      <c r="D111" s="152">
        <v>2</v>
      </c>
      <c r="E111" s="156" t="s">
        <v>388</v>
      </c>
      <c r="F111" s="145" t="s">
        <v>383</v>
      </c>
      <c r="G111" s="145" t="s">
        <v>383</v>
      </c>
      <c r="H111" s="145" t="s">
        <v>383</v>
      </c>
      <c r="I111" s="145" t="s">
        <v>383</v>
      </c>
      <c r="J111" s="149">
        <f t="shared" si="11"/>
        <v>1</v>
      </c>
      <c r="K111" s="498"/>
      <c r="L111" s="145">
        <f>'5- Identificación de Riesgos'!I111</f>
        <v>0</v>
      </c>
      <c r="M111" s="219"/>
      <c r="N111" s="145"/>
      <c r="O111" s="145"/>
      <c r="P111" s="145"/>
      <c r="Q111" s="145"/>
      <c r="R111" s="147">
        <f t="shared" si="10"/>
        <v>0</v>
      </c>
      <c r="S111" s="498"/>
      <c r="T111" s="490"/>
      <c r="U111" s="397"/>
      <c r="V111" s="400"/>
    </row>
    <row r="112" spans="1:22" ht="75.75" thickBot="1">
      <c r="A112" s="496"/>
      <c r="B112" s="494"/>
      <c r="C112" s="156" t="str">
        <f>'5- Identificación de Riesgos'!D112</f>
        <v>3. Debilidades en la aplicación de controles de calidad en los informes de Auditoría.</v>
      </c>
      <c r="D112" s="145">
        <v>3</v>
      </c>
      <c r="E112" s="156" t="s">
        <v>393</v>
      </c>
      <c r="F112" s="145" t="s">
        <v>383</v>
      </c>
      <c r="G112" s="145" t="s">
        <v>383</v>
      </c>
      <c r="H112" s="145" t="s">
        <v>383</v>
      </c>
      <c r="I112" s="145" t="s">
        <v>383</v>
      </c>
      <c r="J112" s="149">
        <f t="shared" si="11"/>
        <v>1</v>
      </c>
      <c r="K112" s="498"/>
      <c r="L112" s="145">
        <f>'5- Identificación de Riesgos'!I112</f>
        <v>0</v>
      </c>
      <c r="M112" s="221"/>
      <c r="N112" s="145"/>
      <c r="O112" s="145"/>
      <c r="P112" s="145"/>
      <c r="Q112" s="145"/>
      <c r="R112" s="147">
        <f t="shared" si="10"/>
        <v>0</v>
      </c>
      <c r="S112" s="498"/>
      <c r="T112" s="490"/>
      <c r="U112" s="397"/>
      <c r="V112" s="400"/>
    </row>
    <row r="113" spans="1:22" ht="15.75" thickBot="1">
      <c r="A113" s="496"/>
      <c r="B113" s="494"/>
      <c r="C113" s="156">
        <f>'5- Identificación de Riesgos'!D113</f>
        <v>0</v>
      </c>
      <c r="D113" s="145"/>
      <c r="E113" s="220"/>
      <c r="F113" s="145"/>
      <c r="G113" s="145"/>
      <c r="H113" s="145"/>
      <c r="I113" s="145"/>
      <c r="J113" s="149">
        <f t="shared" si="11"/>
        <v>0</v>
      </c>
      <c r="K113" s="498"/>
      <c r="L113" s="145">
        <f>'5- Identificación de Riesgos'!I113</f>
        <v>0</v>
      </c>
      <c r="M113" s="221"/>
      <c r="N113" s="145"/>
      <c r="O113" s="145"/>
      <c r="P113" s="145"/>
      <c r="Q113" s="145"/>
      <c r="R113" s="147">
        <f t="shared" si="10"/>
        <v>0</v>
      </c>
      <c r="S113" s="498"/>
      <c r="T113" s="490"/>
      <c r="U113" s="397"/>
      <c r="V113" s="400"/>
    </row>
    <row r="114" spans="1:22" ht="15.75" thickBot="1">
      <c r="A114" s="496"/>
      <c r="B114" s="494"/>
      <c r="C114" s="156">
        <f>'5- Identificación de Riesgos'!D114</f>
        <v>0</v>
      </c>
      <c r="D114" s="145"/>
      <c r="E114" s="220"/>
      <c r="F114" s="145"/>
      <c r="G114" s="145"/>
      <c r="H114" s="145"/>
      <c r="I114" s="145"/>
      <c r="J114" s="149">
        <f t="shared" si="11"/>
        <v>0</v>
      </c>
      <c r="K114" s="498"/>
      <c r="L114" s="145">
        <f>'5- Identificación de Riesgos'!I114</f>
        <v>0</v>
      </c>
      <c r="M114" s="221"/>
      <c r="N114" s="145"/>
      <c r="O114" s="145"/>
      <c r="P114" s="145"/>
      <c r="Q114" s="145"/>
      <c r="R114" s="147">
        <f t="shared" si="10"/>
        <v>0</v>
      </c>
      <c r="S114" s="498"/>
      <c r="T114" s="490"/>
      <c r="U114" s="397"/>
      <c r="V114" s="400"/>
    </row>
    <row r="115" spans="1:22" ht="15.75" thickBot="1">
      <c r="A115" s="496"/>
      <c r="B115" s="494"/>
      <c r="C115" s="156">
        <f>'5- Identificación de Riesgos'!D115</f>
        <v>0</v>
      </c>
      <c r="D115" s="145"/>
      <c r="E115" s="220"/>
      <c r="F115" s="145"/>
      <c r="G115" s="145"/>
      <c r="H115" s="145"/>
      <c r="I115" s="145"/>
      <c r="J115" s="149">
        <f t="shared" si="11"/>
        <v>0</v>
      </c>
      <c r="K115" s="498"/>
      <c r="L115" s="145">
        <f>'5- Identificación de Riesgos'!I115</f>
        <v>0</v>
      </c>
      <c r="M115" s="147"/>
      <c r="N115" s="145"/>
      <c r="O115" s="145"/>
      <c r="P115" s="145"/>
      <c r="Q115" s="145"/>
      <c r="R115" s="147">
        <f t="shared" si="10"/>
        <v>0</v>
      </c>
      <c r="S115" s="498"/>
      <c r="T115" s="490"/>
      <c r="U115" s="397"/>
      <c r="V115" s="400"/>
    </row>
    <row r="116" spans="1:22" ht="15.75" thickBot="1">
      <c r="A116" s="496"/>
      <c r="B116" s="494"/>
      <c r="C116" s="156">
        <f>'5- Identificación de Riesgos'!D116</f>
        <v>0</v>
      </c>
      <c r="D116" s="145"/>
      <c r="E116" s="220"/>
      <c r="F116" s="145"/>
      <c r="G116" s="145"/>
      <c r="H116" s="145"/>
      <c r="I116" s="145"/>
      <c r="J116" s="149">
        <f t="shared" si="11"/>
        <v>0</v>
      </c>
      <c r="K116" s="498"/>
      <c r="L116" s="145">
        <f>'5- Identificación de Riesgos'!I116</f>
        <v>0</v>
      </c>
      <c r="M116" s="147"/>
      <c r="N116" s="145"/>
      <c r="O116" s="145"/>
      <c r="P116" s="145"/>
      <c r="Q116" s="145"/>
      <c r="R116" s="147">
        <f t="shared" si="10"/>
        <v>0</v>
      </c>
      <c r="S116" s="498"/>
      <c r="T116" s="490"/>
      <c r="U116" s="397"/>
      <c r="V116" s="400"/>
    </row>
    <row r="117" spans="1:22" ht="15.75" thickBot="1">
      <c r="A117" s="496"/>
      <c r="B117" s="494"/>
      <c r="C117" s="156">
        <f>'5- Identificación de Riesgos'!D117</f>
        <v>0</v>
      </c>
      <c r="D117" s="145"/>
      <c r="E117" s="220"/>
      <c r="F117" s="145"/>
      <c r="G117" s="145"/>
      <c r="H117" s="145"/>
      <c r="I117" s="145"/>
      <c r="J117" s="149">
        <f t="shared" si="11"/>
        <v>0</v>
      </c>
      <c r="K117" s="498"/>
      <c r="L117" s="145">
        <f>'5- Identificación de Riesgos'!I117</f>
        <v>0</v>
      </c>
      <c r="M117" s="147"/>
      <c r="N117" s="145"/>
      <c r="O117" s="145"/>
      <c r="P117" s="145"/>
      <c r="Q117" s="145"/>
      <c r="R117" s="147">
        <f t="shared" si="10"/>
        <v>0</v>
      </c>
      <c r="S117" s="498"/>
      <c r="T117" s="490"/>
      <c r="U117" s="397"/>
      <c r="V117" s="400"/>
    </row>
    <row r="118" spans="1:22" ht="15.75" thickBot="1">
      <c r="A118" s="496"/>
      <c r="B118" s="494"/>
      <c r="C118" s="156">
        <f>'5- Identificación de Riesgos'!D118</f>
        <v>0</v>
      </c>
      <c r="D118" s="145"/>
      <c r="E118" s="220"/>
      <c r="F118" s="145"/>
      <c r="G118" s="145"/>
      <c r="H118" s="145"/>
      <c r="I118" s="145"/>
      <c r="J118" s="149">
        <f t="shared" si="11"/>
        <v>0</v>
      </c>
      <c r="K118" s="498"/>
      <c r="L118" s="145">
        <f>'5- Identificación de Riesgos'!I118</f>
        <v>0</v>
      </c>
      <c r="M118" s="147"/>
      <c r="N118" s="145"/>
      <c r="O118" s="145"/>
      <c r="P118" s="145"/>
      <c r="Q118" s="145"/>
      <c r="R118" s="147">
        <f t="shared" si="10"/>
        <v>0</v>
      </c>
      <c r="S118" s="498"/>
      <c r="T118" s="490"/>
      <c r="U118" s="397"/>
      <c r="V118" s="400"/>
    </row>
    <row r="119" spans="1:22" ht="15.75" thickBot="1">
      <c r="A119" s="497"/>
      <c r="B119" s="501"/>
      <c r="C119" s="157">
        <f>'5- Identificación de Riesgos'!D119</f>
        <v>0</v>
      </c>
      <c r="D119" s="145"/>
      <c r="E119" s="220"/>
      <c r="F119" s="145"/>
      <c r="G119" s="145"/>
      <c r="H119" s="145"/>
      <c r="I119" s="145"/>
      <c r="J119" s="149">
        <f t="shared" si="11"/>
        <v>0</v>
      </c>
      <c r="K119" s="498"/>
      <c r="L119" s="146">
        <f>'5- Identificación de Riesgos'!I119</f>
        <v>0</v>
      </c>
      <c r="M119" s="147"/>
      <c r="N119" s="145"/>
      <c r="O119" s="145"/>
      <c r="P119" s="145"/>
      <c r="Q119" s="145"/>
      <c r="R119" s="147">
        <f t="shared" si="10"/>
        <v>0</v>
      </c>
      <c r="S119" s="498"/>
      <c r="T119" s="491"/>
      <c r="U119" s="398"/>
      <c r="V119" s="401"/>
    </row>
  </sheetData>
  <mergeCells count="95">
    <mergeCell ref="U60:U69"/>
    <mergeCell ref="V60:V69"/>
    <mergeCell ref="A60:A69"/>
    <mergeCell ref="B60:B69"/>
    <mergeCell ref="K60:K69"/>
    <mergeCell ref="S60:S69"/>
    <mergeCell ref="T60:T69"/>
    <mergeCell ref="T110:T119"/>
    <mergeCell ref="U110:U119"/>
    <mergeCell ref="V110:V119"/>
    <mergeCell ref="A110:A119"/>
    <mergeCell ref="B110:B119"/>
    <mergeCell ref="K110:K119"/>
    <mergeCell ref="S110:S119"/>
    <mergeCell ref="T100:T109"/>
    <mergeCell ref="U100:U109"/>
    <mergeCell ref="V100:V109"/>
    <mergeCell ref="A100:A109"/>
    <mergeCell ref="B100:B109"/>
    <mergeCell ref="K100:K109"/>
    <mergeCell ref="S100:S109"/>
    <mergeCell ref="T90:T99"/>
    <mergeCell ref="U90:U99"/>
    <mergeCell ref="V90:V99"/>
    <mergeCell ref="A90:A99"/>
    <mergeCell ref="B90:B99"/>
    <mergeCell ref="K90:K99"/>
    <mergeCell ref="S90:S9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70:T79"/>
    <mergeCell ref="U70:U79"/>
    <mergeCell ref="V70:V79"/>
    <mergeCell ref="A70:A79"/>
    <mergeCell ref="B70:B79"/>
    <mergeCell ref="K70:K79"/>
    <mergeCell ref="S70:S79"/>
    <mergeCell ref="T80:T89"/>
    <mergeCell ref="U80:U89"/>
    <mergeCell ref="V80:V89"/>
    <mergeCell ref="B80:B89"/>
    <mergeCell ref="A80:A89"/>
    <mergeCell ref="K80:K89"/>
    <mergeCell ref="S80:S89"/>
  </mergeCells>
  <conditionalFormatting sqref="T10">
    <cfRule type="containsText" dxfId="451" priority="1157" operator="containsText" text="Muy Baja">
      <formula>NOT(ISERROR(SEARCH("Muy Baja",T10)))</formula>
    </cfRule>
    <cfRule type="containsText" dxfId="450" priority="1158" operator="containsText" text="Baja">
      <formula>NOT(ISERROR(SEARCH("Baja",T10)))</formula>
    </cfRule>
    <cfRule type="containsText" dxfId="449" priority="1159" operator="containsText" text="Muy Alta">
      <formula>NOT(ISERROR(SEARCH("Muy Alta",T10)))</formula>
    </cfRule>
    <cfRule type="containsText" dxfId="448" priority="1161" operator="containsText" text="Alta">
      <formula>NOT(ISERROR(SEARCH("Alta",T10)))</formula>
    </cfRule>
    <cfRule type="containsText" dxfId="447" priority="1162" operator="containsText" text="Media">
      <formula>NOT(ISERROR(SEARCH("Media",T10)))</formula>
    </cfRule>
    <cfRule type="containsText" dxfId="446" priority="1163" operator="containsText" text="Media">
      <formula>NOT(ISERROR(SEARCH("Media",T10)))</formula>
    </cfRule>
    <cfRule type="containsText" dxfId="445" priority="1164" operator="containsText" text="Media">
      <formula>NOT(ISERROR(SEARCH("Media",T10)))</formula>
    </cfRule>
    <cfRule type="containsText" dxfId="444" priority="1165" operator="containsText" text="Muy Baja">
      <formula>NOT(ISERROR(SEARCH("Muy Baja",T10)))</formula>
    </cfRule>
    <cfRule type="containsText" dxfId="443" priority="1166" operator="containsText" text="Baja">
      <formula>NOT(ISERROR(SEARCH("Baja",T10)))</formula>
    </cfRule>
    <cfRule type="containsText" dxfId="442" priority="1167" operator="containsText" text="Muy Baja">
      <formula>NOT(ISERROR(SEARCH("Muy Baja",T10)))</formula>
    </cfRule>
    <cfRule type="containsText" dxfId="441" priority="1168" operator="containsText" text="Muy Baja">
      <formula>NOT(ISERROR(SEARCH("Muy Baja",T10)))</formula>
    </cfRule>
    <cfRule type="containsText" dxfId="440" priority="1169" operator="containsText" text="Muy Baja">
      <formula>NOT(ISERROR(SEARCH("Muy Baja",T10)))</formula>
    </cfRule>
    <cfRule type="containsText" dxfId="439" priority="1170" operator="containsText" text="Muy Baja'Tabla probabilidad'!">
      <formula>NOT(ISERROR(SEARCH("Muy Baja'Tabla probabilidad'!",T10)))</formula>
    </cfRule>
    <cfRule type="containsText" dxfId="438" priority="1171" operator="containsText" text="Muy bajo">
      <formula>NOT(ISERROR(SEARCH("Muy bajo",T10)))</formula>
    </cfRule>
    <cfRule type="containsText" dxfId="437" priority="1172" operator="containsText" text="Alta">
      <formula>NOT(ISERROR(SEARCH("Alta",T10)))</formula>
    </cfRule>
    <cfRule type="containsText" dxfId="436" priority="1173" operator="containsText" text="Media">
      <formula>NOT(ISERROR(SEARCH("Media",T10)))</formula>
    </cfRule>
    <cfRule type="containsText" dxfId="435" priority="1174" operator="containsText" text="Baja">
      <formula>NOT(ISERROR(SEARCH("Baja",T10)))</formula>
    </cfRule>
    <cfRule type="containsText" dxfId="434" priority="1175" operator="containsText" text="Muy baja">
      <formula>NOT(ISERROR(SEARCH("Muy baja",T10)))</formula>
    </cfRule>
    <cfRule type="cellIs" dxfId="433" priority="1178" operator="between">
      <formula>1</formula>
      <formula>2</formula>
    </cfRule>
    <cfRule type="cellIs" dxfId="432" priority="1179" operator="between">
      <formula>0</formula>
      <formula>2</formula>
    </cfRule>
  </conditionalFormatting>
  <conditionalFormatting sqref="U10">
    <cfRule type="containsText" dxfId="431" priority="1151" operator="containsText" text="Catastrófico">
      <formula>NOT(ISERROR(SEARCH("Catastrófico",U10)))</formula>
    </cfRule>
    <cfRule type="containsText" dxfId="430" priority="1152" operator="containsText" text="Mayor">
      <formula>NOT(ISERROR(SEARCH("Mayor",U10)))</formula>
    </cfRule>
    <cfRule type="containsText" dxfId="429" priority="1153" operator="containsText" text="Alta">
      <formula>NOT(ISERROR(SEARCH("Alta",U10)))</formula>
    </cfRule>
    <cfRule type="containsText" dxfId="428" priority="1154" operator="containsText" text="Moderado">
      <formula>NOT(ISERROR(SEARCH("Moderado",U10)))</formula>
    </cfRule>
    <cfRule type="containsText" dxfId="427" priority="1155" operator="containsText" text="Menor">
      <formula>NOT(ISERROR(SEARCH("Menor",U10)))</formula>
    </cfRule>
    <cfRule type="containsText" dxfId="426" priority="1156" operator="containsText" text="Leve">
      <formula>NOT(ISERROR(SEARCH("Leve",U10)))</formula>
    </cfRule>
  </conditionalFormatting>
  <conditionalFormatting sqref="V10">
    <cfRule type="containsText" dxfId="425" priority="1115" operator="containsText" text="Extremo">
      <formula>NOT(ISERROR(SEARCH("Extremo",V10)))</formula>
    </cfRule>
    <cfRule type="containsText" dxfId="424" priority="1116" operator="containsText" text="Alto">
      <formula>NOT(ISERROR(SEARCH("Alto",V10)))</formula>
    </cfRule>
    <cfRule type="containsText" dxfId="423" priority="1117" operator="containsText" text="Bajo">
      <formula>NOT(ISERROR(SEARCH("Bajo",V10)))</formula>
    </cfRule>
    <cfRule type="containsText" dxfId="422" priority="1118" operator="containsText" text="Moderado">
      <formula>NOT(ISERROR(SEARCH("Moderado",V10)))</formula>
    </cfRule>
  </conditionalFormatting>
  <conditionalFormatting sqref="T20">
    <cfRule type="containsText" dxfId="421" priority="273" operator="containsText" text="Muy Baja">
      <formula>NOT(ISERROR(SEARCH("Muy Baja",T20)))</formula>
    </cfRule>
    <cfRule type="containsText" dxfId="420" priority="274" operator="containsText" text="Baja">
      <formula>NOT(ISERROR(SEARCH("Baja",T20)))</formula>
    </cfRule>
    <cfRule type="containsText" dxfId="419" priority="275" operator="containsText" text="Muy Alta">
      <formula>NOT(ISERROR(SEARCH("Muy Alta",T20)))</formula>
    </cfRule>
    <cfRule type="containsText" dxfId="418" priority="276" operator="containsText" text="Alta">
      <formula>NOT(ISERROR(SEARCH("Alta",T20)))</formula>
    </cfRule>
    <cfRule type="containsText" dxfId="417" priority="277" operator="containsText" text="Media">
      <formula>NOT(ISERROR(SEARCH("Media",T20)))</formula>
    </cfRule>
    <cfRule type="containsText" dxfId="416" priority="278" operator="containsText" text="Media">
      <formula>NOT(ISERROR(SEARCH("Media",T20)))</formula>
    </cfRule>
    <cfRule type="containsText" dxfId="415" priority="279" operator="containsText" text="Media">
      <formula>NOT(ISERROR(SEARCH("Media",T20)))</formula>
    </cfRule>
    <cfRule type="containsText" dxfId="414" priority="280" operator="containsText" text="Muy Baja">
      <formula>NOT(ISERROR(SEARCH("Muy Baja",T20)))</formula>
    </cfRule>
    <cfRule type="containsText" dxfId="413" priority="281" operator="containsText" text="Baja">
      <formula>NOT(ISERROR(SEARCH("Baja",T20)))</formula>
    </cfRule>
    <cfRule type="containsText" dxfId="412" priority="282" operator="containsText" text="Muy Baja">
      <formula>NOT(ISERROR(SEARCH("Muy Baja",T20)))</formula>
    </cfRule>
    <cfRule type="containsText" dxfId="411" priority="283" operator="containsText" text="Muy Baja">
      <formula>NOT(ISERROR(SEARCH("Muy Baja",T20)))</formula>
    </cfRule>
    <cfRule type="containsText" dxfId="410" priority="284" operator="containsText" text="Muy Baja">
      <formula>NOT(ISERROR(SEARCH("Muy Baja",T20)))</formula>
    </cfRule>
    <cfRule type="containsText" dxfId="409" priority="285" operator="containsText" text="Muy Baja'Tabla probabilidad'!">
      <formula>NOT(ISERROR(SEARCH("Muy Baja'Tabla probabilidad'!",T20)))</formula>
    </cfRule>
    <cfRule type="containsText" dxfId="408" priority="286" operator="containsText" text="Muy bajo">
      <formula>NOT(ISERROR(SEARCH("Muy bajo",T20)))</formula>
    </cfRule>
    <cfRule type="containsText" dxfId="407" priority="287" operator="containsText" text="Alta">
      <formula>NOT(ISERROR(SEARCH("Alta",T20)))</formula>
    </cfRule>
    <cfRule type="containsText" dxfId="406" priority="288" operator="containsText" text="Media">
      <formula>NOT(ISERROR(SEARCH("Media",T20)))</formula>
    </cfRule>
    <cfRule type="containsText" dxfId="405" priority="289" operator="containsText" text="Baja">
      <formula>NOT(ISERROR(SEARCH("Baja",T20)))</formula>
    </cfRule>
    <cfRule type="containsText" dxfId="404" priority="290" operator="containsText" text="Muy baja">
      <formula>NOT(ISERROR(SEARCH("Muy baja",T20)))</formula>
    </cfRule>
    <cfRule type="cellIs" dxfId="403" priority="293" operator="between">
      <formula>1</formula>
      <formula>2</formula>
    </cfRule>
    <cfRule type="cellIs" dxfId="402" priority="294" operator="between">
      <formula>0</formula>
      <formula>2</formula>
    </cfRule>
  </conditionalFormatting>
  <conditionalFormatting sqref="U20">
    <cfRule type="containsText" dxfId="401" priority="267" operator="containsText" text="Catastrófico">
      <formula>NOT(ISERROR(SEARCH("Catastrófico",U20)))</formula>
    </cfRule>
    <cfRule type="containsText" dxfId="400" priority="268" operator="containsText" text="Mayor">
      <formula>NOT(ISERROR(SEARCH("Mayor",U20)))</formula>
    </cfRule>
    <cfRule type="containsText" dxfId="399" priority="269" operator="containsText" text="Alta">
      <formula>NOT(ISERROR(SEARCH("Alta",U20)))</formula>
    </cfRule>
    <cfRule type="containsText" dxfId="398" priority="270" operator="containsText" text="Moderado">
      <formula>NOT(ISERROR(SEARCH("Moderado",U20)))</formula>
    </cfRule>
    <cfRule type="containsText" dxfId="397" priority="271" operator="containsText" text="Menor">
      <formula>NOT(ISERROR(SEARCH("Menor",U20)))</formula>
    </cfRule>
    <cfRule type="containsText" dxfId="396" priority="272" operator="containsText" text="Leve">
      <formula>NOT(ISERROR(SEARCH("Leve",U20)))</formula>
    </cfRule>
  </conditionalFormatting>
  <conditionalFormatting sqref="V20">
    <cfRule type="containsText" dxfId="395" priority="263" operator="containsText" text="Extremo">
      <formula>NOT(ISERROR(SEARCH("Extremo",V20)))</formula>
    </cfRule>
    <cfRule type="containsText" dxfId="394" priority="264" operator="containsText" text="Alto">
      <formula>NOT(ISERROR(SEARCH("Alto",V20)))</formula>
    </cfRule>
    <cfRule type="containsText" dxfId="393" priority="265" operator="containsText" text="Bajo">
      <formula>NOT(ISERROR(SEARCH("Bajo",V20)))</formula>
    </cfRule>
    <cfRule type="containsText" dxfId="392" priority="266" operator="containsText" text="Moderado">
      <formula>NOT(ISERROR(SEARCH("Moderado",V20)))</formula>
    </cfRule>
  </conditionalFormatting>
  <conditionalFormatting sqref="T30">
    <cfRule type="containsText" dxfId="391" priority="241" operator="containsText" text="Muy Baja">
      <formula>NOT(ISERROR(SEARCH("Muy Baja",T30)))</formula>
    </cfRule>
    <cfRule type="containsText" dxfId="390" priority="242" operator="containsText" text="Baja">
      <formula>NOT(ISERROR(SEARCH("Baja",T30)))</formula>
    </cfRule>
    <cfRule type="containsText" dxfId="389" priority="243" operator="containsText" text="Muy Alta">
      <formula>NOT(ISERROR(SEARCH("Muy Alta",T30)))</formula>
    </cfRule>
    <cfRule type="containsText" dxfId="388" priority="244" operator="containsText" text="Alta">
      <formula>NOT(ISERROR(SEARCH("Alta",T30)))</formula>
    </cfRule>
    <cfRule type="containsText" dxfId="387" priority="245" operator="containsText" text="Media">
      <formula>NOT(ISERROR(SEARCH("Media",T30)))</formula>
    </cfRule>
    <cfRule type="containsText" dxfId="386" priority="246" operator="containsText" text="Media">
      <formula>NOT(ISERROR(SEARCH("Media",T30)))</formula>
    </cfRule>
    <cfRule type="containsText" dxfId="385" priority="247" operator="containsText" text="Media">
      <formula>NOT(ISERROR(SEARCH("Media",T30)))</formula>
    </cfRule>
    <cfRule type="containsText" dxfId="384" priority="248" operator="containsText" text="Muy Baja">
      <formula>NOT(ISERROR(SEARCH("Muy Baja",T30)))</formula>
    </cfRule>
    <cfRule type="containsText" dxfId="383" priority="249" operator="containsText" text="Baja">
      <formula>NOT(ISERROR(SEARCH("Baja",T30)))</formula>
    </cfRule>
    <cfRule type="containsText" dxfId="382" priority="250" operator="containsText" text="Muy Baja">
      <formula>NOT(ISERROR(SEARCH("Muy Baja",T30)))</formula>
    </cfRule>
    <cfRule type="containsText" dxfId="381" priority="251" operator="containsText" text="Muy Baja">
      <formula>NOT(ISERROR(SEARCH("Muy Baja",T30)))</formula>
    </cfRule>
    <cfRule type="containsText" dxfId="380" priority="252" operator="containsText" text="Muy Baja">
      <formula>NOT(ISERROR(SEARCH("Muy Baja",T30)))</formula>
    </cfRule>
    <cfRule type="containsText" dxfId="379" priority="253" operator="containsText" text="Muy Baja'Tabla probabilidad'!">
      <formula>NOT(ISERROR(SEARCH("Muy Baja'Tabla probabilidad'!",T30)))</formula>
    </cfRule>
    <cfRule type="containsText" dxfId="378" priority="254" operator="containsText" text="Muy bajo">
      <formula>NOT(ISERROR(SEARCH("Muy bajo",T30)))</formula>
    </cfRule>
    <cfRule type="containsText" dxfId="377" priority="255" operator="containsText" text="Alta">
      <formula>NOT(ISERROR(SEARCH("Alta",T30)))</formula>
    </cfRule>
    <cfRule type="containsText" dxfId="376" priority="256" operator="containsText" text="Media">
      <formula>NOT(ISERROR(SEARCH("Media",T30)))</formula>
    </cfRule>
    <cfRule type="containsText" dxfId="375" priority="257" operator="containsText" text="Baja">
      <formula>NOT(ISERROR(SEARCH("Baja",T30)))</formula>
    </cfRule>
    <cfRule type="containsText" dxfId="374" priority="258" operator="containsText" text="Muy baja">
      <formula>NOT(ISERROR(SEARCH("Muy baja",T30)))</formula>
    </cfRule>
    <cfRule type="cellIs" dxfId="373" priority="261" operator="between">
      <formula>1</formula>
      <formula>2</formula>
    </cfRule>
    <cfRule type="cellIs" dxfId="372" priority="262" operator="between">
      <formula>0</formula>
      <formula>2</formula>
    </cfRule>
  </conditionalFormatting>
  <conditionalFormatting sqref="U30">
    <cfRule type="containsText" dxfId="371" priority="235" operator="containsText" text="Catastrófico">
      <formula>NOT(ISERROR(SEARCH("Catastrófico",U30)))</formula>
    </cfRule>
    <cfRule type="containsText" dxfId="370" priority="236" operator="containsText" text="Mayor">
      <formula>NOT(ISERROR(SEARCH("Mayor",U30)))</formula>
    </cfRule>
    <cfRule type="containsText" dxfId="369" priority="237" operator="containsText" text="Alta">
      <formula>NOT(ISERROR(SEARCH("Alta",U30)))</formula>
    </cfRule>
    <cfRule type="containsText" dxfId="368" priority="238" operator="containsText" text="Moderado">
      <formula>NOT(ISERROR(SEARCH("Moderado",U30)))</formula>
    </cfRule>
    <cfRule type="containsText" dxfId="367" priority="239" operator="containsText" text="Menor">
      <formula>NOT(ISERROR(SEARCH("Menor",U30)))</formula>
    </cfRule>
    <cfRule type="containsText" dxfId="366" priority="240" operator="containsText" text="Leve">
      <formula>NOT(ISERROR(SEARCH("Leve",U30)))</formula>
    </cfRule>
  </conditionalFormatting>
  <conditionalFormatting sqref="V30">
    <cfRule type="containsText" dxfId="365" priority="231" operator="containsText" text="Extremo">
      <formula>NOT(ISERROR(SEARCH("Extremo",V30)))</formula>
    </cfRule>
    <cfRule type="containsText" dxfId="364" priority="232" operator="containsText" text="Alto">
      <formula>NOT(ISERROR(SEARCH("Alto",V30)))</formula>
    </cfRule>
    <cfRule type="containsText" dxfId="363" priority="233" operator="containsText" text="Bajo">
      <formula>NOT(ISERROR(SEARCH("Bajo",V30)))</formula>
    </cfRule>
    <cfRule type="containsText" dxfId="362" priority="234" operator="containsText" text="Moderado">
      <formula>NOT(ISERROR(SEARCH("Moderado",V30)))</formula>
    </cfRule>
  </conditionalFormatting>
  <conditionalFormatting sqref="T40">
    <cfRule type="containsText" dxfId="361" priority="209" operator="containsText" text="Muy Baja">
      <formula>NOT(ISERROR(SEARCH("Muy Baja",T40)))</formula>
    </cfRule>
    <cfRule type="containsText" dxfId="360" priority="210" operator="containsText" text="Baja">
      <formula>NOT(ISERROR(SEARCH("Baja",T40)))</formula>
    </cfRule>
    <cfRule type="containsText" dxfId="359" priority="211" operator="containsText" text="Muy Alta">
      <formula>NOT(ISERROR(SEARCH("Muy Alta",T40)))</formula>
    </cfRule>
    <cfRule type="containsText" dxfId="358" priority="212" operator="containsText" text="Alta">
      <formula>NOT(ISERROR(SEARCH("Alta",T40)))</formula>
    </cfRule>
    <cfRule type="containsText" dxfId="357" priority="213" operator="containsText" text="Media">
      <formula>NOT(ISERROR(SEARCH("Media",T40)))</formula>
    </cfRule>
    <cfRule type="containsText" dxfId="356" priority="214" operator="containsText" text="Media">
      <formula>NOT(ISERROR(SEARCH("Media",T40)))</formula>
    </cfRule>
    <cfRule type="containsText" dxfId="355" priority="215" operator="containsText" text="Media">
      <formula>NOT(ISERROR(SEARCH("Media",T40)))</formula>
    </cfRule>
    <cfRule type="containsText" dxfId="354" priority="216" operator="containsText" text="Muy Baja">
      <formula>NOT(ISERROR(SEARCH("Muy Baja",T40)))</formula>
    </cfRule>
    <cfRule type="containsText" dxfId="353" priority="217" operator="containsText" text="Baja">
      <formula>NOT(ISERROR(SEARCH("Baja",T40)))</formula>
    </cfRule>
    <cfRule type="containsText" dxfId="352" priority="218" operator="containsText" text="Muy Baja">
      <formula>NOT(ISERROR(SEARCH("Muy Baja",T40)))</formula>
    </cfRule>
    <cfRule type="containsText" dxfId="351" priority="219" operator="containsText" text="Muy Baja">
      <formula>NOT(ISERROR(SEARCH("Muy Baja",T40)))</formula>
    </cfRule>
    <cfRule type="containsText" dxfId="350" priority="220" operator="containsText" text="Muy Baja">
      <formula>NOT(ISERROR(SEARCH("Muy Baja",T40)))</formula>
    </cfRule>
    <cfRule type="containsText" dxfId="349" priority="221" operator="containsText" text="Muy Baja'Tabla probabilidad'!">
      <formula>NOT(ISERROR(SEARCH("Muy Baja'Tabla probabilidad'!",T40)))</formula>
    </cfRule>
    <cfRule type="containsText" dxfId="348" priority="222" operator="containsText" text="Muy bajo">
      <formula>NOT(ISERROR(SEARCH("Muy bajo",T40)))</formula>
    </cfRule>
    <cfRule type="containsText" dxfId="347" priority="223" operator="containsText" text="Alta">
      <formula>NOT(ISERROR(SEARCH("Alta",T40)))</formula>
    </cfRule>
    <cfRule type="containsText" dxfId="346" priority="224" operator="containsText" text="Media">
      <formula>NOT(ISERROR(SEARCH("Media",T40)))</formula>
    </cfRule>
    <cfRule type="containsText" dxfId="345" priority="225" operator="containsText" text="Baja">
      <formula>NOT(ISERROR(SEARCH("Baja",T40)))</formula>
    </cfRule>
    <cfRule type="containsText" dxfId="344" priority="226" operator="containsText" text="Muy baja">
      <formula>NOT(ISERROR(SEARCH("Muy baja",T40)))</formula>
    </cfRule>
    <cfRule type="cellIs" dxfId="343" priority="229" operator="between">
      <formula>1</formula>
      <formula>2</formula>
    </cfRule>
    <cfRule type="cellIs" dxfId="342" priority="230" operator="between">
      <formula>0</formula>
      <formula>2</formula>
    </cfRule>
  </conditionalFormatting>
  <conditionalFormatting sqref="U40">
    <cfRule type="containsText" dxfId="341" priority="203" operator="containsText" text="Catastrófico">
      <formula>NOT(ISERROR(SEARCH("Catastrófico",U40)))</formula>
    </cfRule>
    <cfRule type="containsText" dxfId="340" priority="204" operator="containsText" text="Mayor">
      <formula>NOT(ISERROR(SEARCH("Mayor",U40)))</formula>
    </cfRule>
    <cfRule type="containsText" dxfId="339" priority="205" operator="containsText" text="Alta">
      <formula>NOT(ISERROR(SEARCH("Alta",U40)))</formula>
    </cfRule>
    <cfRule type="containsText" dxfId="338" priority="206" operator="containsText" text="Moderado">
      <formula>NOT(ISERROR(SEARCH("Moderado",U40)))</formula>
    </cfRule>
    <cfRule type="containsText" dxfId="337" priority="207" operator="containsText" text="Menor">
      <formula>NOT(ISERROR(SEARCH("Menor",U40)))</formula>
    </cfRule>
    <cfRule type="containsText" dxfId="336" priority="208" operator="containsText" text="Leve">
      <formula>NOT(ISERROR(SEARCH("Leve",U40)))</formula>
    </cfRule>
  </conditionalFormatting>
  <conditionalFormatting sqref="V40">
    <cfRule type="containsText" dxfId="335" priority="199" operator="containsText" text="Extremo">
      <formula>NOT(ISERROR(SEARCH("Extremo",V40)))</formula>
    </cfRule>
    <cfRule type="containsText" dxfId="334" priority="200" operator="containsText" text="Alto">
      <formula>NOT(ISERROR(SEARCH("Alto",V40)))</formula>
    </cfRule>
    <cfRule type="containsText" dxfId="333" priority="201" operator="containsText" text="Bajo">
      <formula>NOT(ISERROR(SEARCH("Bajo",V40)))</formula>
    </cfRule>
    <cfRule type="containsText" dxfId="332" priority="202" operator="containsText" text="Moderado">
      <formula>NOT(ISERROR(SEARCH("Moderado",V40)))</formula>
    </cfRule>
  </conditionalFormatting>
  <conditionalFormatting sqref="T50 T60 T80 T90 T100 T110 T70">
    <cfRule type="containsText" dxfId="331" priority="177" operator="containsText" text="Muy Baja">
      <formula>NOT(ISERROR(SEARCH("Muy Baja",T50)))</formula>
    </cfRule>
    <cfRule type="containsText" dxfId="330" priority="178" operator="containsText" text="Baja">
      <formula>NOT(ISERROR(SEARCH("Baja",T50)))</formula>
    </cfRule>
    <cfRule type="containsText" dxfId="329" priority="179" operator="containsText" text="Muy Alta">
      <formula>NOT(ISERROR(SEARCH("Muy Alta",T50)))</formula>
    </cfRule>
    <cfRule type="containsText" dxfId="328" priority="180" operator="containsText" text="Alta">
      <formula>NOT(ISERROR(SEARCH("Alta",T50)))</formula>
    </cfRule>
    <cfRule type="containsText" dxfId="327" priority="181" operator="containsText" text="Media">
      <formula>NOT(ISERROR(SEARCH("Media",T50)))</formula>
    </cfRule>
    <cfRule type="containsText" dxfId="326" priority="182" operator="containsText" text="Media">
      <formula>NOT(ISERROR(SEARCH("Media",T50)))</formula>
    </cfRule>
    <cfRule type="containsText" dxfId="325" priority="183" operator="containsText" text="Media">
      <formula>NOT(ISERROR(SEARCH("Media",T50)))</formula>
    </cfRule>
    <cfRule type="containsText" dxfId="324" priority="184" operator="containsText" text="Muy Baja">
      <formula>NOT(ISERROR(SEARCH("Muy Baja",T50)))</formula>
    </cfRule>
    <cfRule type="containsText" dxfId="323" priority="185" operator="containsText" text="Baja">
      <formula>NOT(ISERROR(SEARCH("Baja",T50)))</formula>
    </cfRule>
    <cfRule type="containsText" dxfId="322" priority="186" operator="containsText" text="Muy Baja">
      <formula>NOT(ISERROR(SEARCH("Muy Baja",T50)))</formula>
    </cfRule>
    <cfRule type="containsText" dxfId="321" priority="187" operator="containsText" text="Muy Baja">
      <formula>NOT(ISERROR(SEARCH("Muy Baja",T50)))</formula>
    </cfRule>
    <cfRule type="containsText" dxfId="320" priority="188" operator="containsText" text="Muy Baja">
      <formula>NOT(ISERROR(SEARCH("Muy Baja",T50)))</formula>
    </cfRule>
    <cfRule type="containsText" dxfId="319" priority="189" operator="containsText" text="Muy Baja'Tabla probabilidad'!">
      <formula>NOT(ISERROR(SEARCH("Muy Baja'Tabla probabilidad'!",T50)))</formula>
    </cfRule>
    <cfRule type="containsText" dxfId="318" priority="190" operator="containsText" text="Muy bajo">
      <formula>NOT(ISERROR(SEARCH("Muy bajo",T50)))</formula>
    </cfRule>
    <cfRule type="containsText" dxfId="317" priority="191" operator="containsText" text="Alta">
      <formula>NOT(ISERROR(SEARCH("Alta",T50)))</formula>
    </cfRule>
    <cfRule type="containsText" dxfId="316" priority="192" operator="containsText" text="Media">
      <formula>NOT(ISERROR(SEARCH("Media",T50)))</formula>
    </cfRule>
    <cfRule type="containsText" dxfId="315" priority="193" operator="containsText" text="Baja">
      <formula>NOT(ISERROR(SEARCH("Baja",T50)))</formula>
    </cfRule>
    <cfRule type="containsText" dxfId="314" priority="194" operator="containsText" text="Muy baja">
      <formula>NOT(ISERROR(SEARCH("Muy baja",T50)))</formula>
    </cfRule>
    <cfRule type="cellIs" dxfId="313" priority="197" operator="between">
      <formula>1</formula>
      <formula>2</formula>
    </cfRule>
    <cfRule type="cellIs" dxfId="312" priority="198" operator="between">
      <formula>0</formula>
      <formula>2</formula>
    </cfRule>
  </conditionalFormatting>
  <conditionalFormatting sqref="U50 U60 U80 U90 U100 U110 U70">
    <cfRule type="containsText" dxfId="311" priority="171" operator="containsText" text="Catastrófico">
      <formula>NOT(ISERROR(SEARCH("Catastrófico",U50)))</formula>
    </cfRule>
    <cfRule type="containsText" dxfId="310" priority="172" operator="containsText" text="Mayor">
      <formula>NOT(ISERROR(SEARCH("Mayor",U50)))</formula>
    </cfRule>
    <cfRule type="containsText" dxfId="309" priority="173" operator="containsText" text="Alta">
      <formula>NOT(ISERROR(SEARCH("Alta",U50)))</formula>
    </cfRule>
    <cfRule type="containsText" dxfId="308" priority="174" operator="containsText" text="Moderado">
      <formula>NOT(ISERROR(SEARCH("Moderado",U50)))</formula>
    </cfRule>
    <cfRule type="containsText" dxfId="307" priority="175" operator="containsText" text="Menor">
      <formula>NOT(ISERROR(SEARCH("Menor",U50)))</formula>
    </cfRule>
    <cfRule type="containsText" dxfId="306" priority="176" operator="containsText" text="Leve">
      <formula>NOT(ISERROR(SEARCH("Leve",U50)))</formula>
    </cfRule>
  </conditionalFormatting>
  <conditionalFormatting sqref="V50 V60 V80 V90 V100 V110 V70">
    <cfRule type="containsText" dxfId="305" priority="167" operator="containsText" text="Extremo">
      <formula>NOT(ISERROR(SEARCH("Extremo",V50)))</formula>
    </cfRule>
    <cfRule type="containsText" dxfId="304" priority="168" operator="containsText" text="Alto">
      <formula>NOT(ISERROR(SEARCH("Alto",V50)))</formula>
    </cfRule>
    <cfRule type="containsText" dxfId="303" priority="169" operator="containsText" text="Bajo">
      <formula>NOT(ISERROR(SEARCH("Bajo",V50)))</formula>
    </cfRule>
    <cfRule type="containsText" dxfId="302" priority="170" operator="containsText" text="Moderado">
      <formula>NOT(ISERROR(SEARCH("Moderado",V50)))</formula>
    </cfRule>
  </conditionalFormatting>
  <dataValidations count="2">
    <dataValidation allowBlank="1" showInputMessage="1" showErrorMessage="1" prompt="Enunciar cuál es el control" sqref="E23 E25:E28 E10:E21 M10:M14 E33 E35:E38 E30:E31 E43 E45:E48 E40:E41 E53 E55:E58 E50:E51 M80:M84 M70:M74 M90:M94 M110:M114 M100:M104 E111:E119 E91:E99 E71:E79 E101:E109 E81:E89 E63 E65:E68 E60:E61" xr:uid="{00000000-0002-0000-0500-000000000000}"/>
    <dataValidation type="list" allowBlank="1" showInputMessage="1" showErrorMessage="1" sqref="F10:I119 N10:Q1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177"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91" operator="containsText" id="{EC1495D1-0236-4042-94FD-0241171079E7}">
            <xm:f>NOT(ISERROR(SEARCH('8- Políticas de Administración '!$B$5,T20)))</xm:f>
            <xm:f>'8- Políticas de Administración '!$B$5</xm:f>
            <x14:dxf>
              <font>
                <color rgb="FF006100"/>
              </font>
              <fill>
                <patternFill>
                  <bgColor rgb="FFC6EFCE"/>
                </patternFill>
              </fill>
            </x14:dxf>
          </x14:cfRule>
          <x14:cfRule type="containsText" priority="292" operator="containsText" id="{D18B19B8-D17E-4E0F-ACF7-9CFBAB5E5CDD}">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59" operator="containsText" id="{E3ECFB59-2AFF-44E7-B011-27A212D0B194}">
            <xm:f>NOT(ISERROR(SEARCH('8- Políticas de Administración '!$B$5,T30)))</xm:f>
            <xm:f>'8- Políticas de Administración '!$B$5</xm:f>
            <x14:dxf>
              <font>
                <color rgb="FF006100"/>
              </font>
              <fill>
                <patternFill>
                  <bgColor rgb="FFC6EFCE"/>
                </patternFill>
              </fill>
            </x14:dxf>
          </x14:cfRule>
          <x14:cfRule type="containsText" priority="260" operator="containsText" id="{EE4B544E-EB94-4721-86D4-A29AF9C6EF53}">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27" operator="containsText" id="{82BEB50D-9DA2-45EF-B715-8C7A4AF44E15}">
            <xm:f>NOT(ISERROR(SEARCH('8- Políticas de Administración '!$B$5,T40)))</xm:f>
            <xm:f>'8- Políticas de Administración '!$B$5</xm:f>
            <x14:dxf>
              <font>
                <color rgb="FF006100"/>
              </font>
              <fill>
                <patternFill>
                  <bgColor rgb="FFC6EFCE"/>
                </patternFill>
              </fill>
            </x14:dxf>
          </x14:cfRule>
          <x14:cfRule type="containsText" priority="228" operator="containsText" id="{5442FF9E-AE98-41F6-A219-6706445D907D}">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95" operator="containsText" id="{DD1A3213-B5D7-4693-9984-41976AEB84E6}">
            <xm:f>NOT(ISERROR(SEARCH('8- Políticas de Administración '!$B$5,T50)))</xm:f>
            <xm:f>'8- Políticas de Administración '!$B$5</xm:f>
            <x14:dxf>
              <font>
                <color rgb="FF006100"/>
              </font>
              <fill>
                <patternFill>
                  <bgColor rgb="FFC6EFCE"/>
                </patternFill>
              </fill>
            </x14:dxf>
          </x14:cfRule>
          <x14:cfRule type="containsText" priority="196" operator="containsText" id="{ED529F14-8B97-4BDF-82ED-E8C43BA9AD29}">
            <xm:f>NOT(ISERROR(SEARCH('8- Políticas de Administración '!$B$5,T50)))</xm:f>
            <xm:f>'8- Políticas de Administración '!$B$5</xm:f>
            <x14:dxf>
              <font>
                <color rgb="FF9C0006"/>
              </font>
              <fill>
                <patternFill>
                  <bgColor rgb="FFFFC7CE"/>
                </patternFill>
              </fill>
            </x14:dxf>
          </x14:cfRule>
          <xm:sqref>T50 T60 T80 T90 T100 T110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19"/>
  <sheetViews>
    <sheetView showGridLines="0" topLeftCell="A85" zoomScale="70" zoomScaleNormal="70" zoomScalePageLayoutView="70" workbookViewId="0">
      <selection activeCell="A110" sqref="A60:A11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55"/>
      <c r="B1" s="555"/>
      <c r="C1" s="555"/>
      <c r="D1" s="555"/>
      <c r="E1" s="555"/>
      <c r="F1" s="554" t="s">
        <v>394</v>
      </c>
      <c r="G1" s="554"/>
      <c r="H1" s="554"/>
      <c r="I1" s="554"/>
      <c r="J1" s="554"/>
      <c r="K1" s="554"/>
      <c r="L1" s="554"/>
      <c r="M1" s="554"/>
      <c r="N1" s="554"/>
      <c r="O1" s="554"/>
      <c r="P1" s="554"/>
      <c r="Q1" s="55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5"/>
      <c r="B2" s="555"/>
      <c r="C2" s="555"/>
      <c r="D2" s="555"/>
      <c r="E2" s="555"/>
      <c r="F2" s="554"/>
      <c r="G2" s="554"/>
      <c r="H2" s="554"/>
      <c r="I2" s="554"/>
      <c r="J2" s="554"/>
      <c r="K2" s="554"/>
      <c r="L2" s="554"/>
      <c r="M2" s="554"/>
      <c r="N2" s="554"/>
      <c r="O2" s="554"/>
      <c r="P2" s="554"/>
      <c r="Q2" s="55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5"/>
      <c r="B3" s="555"/>
      <c r="C3" s="555"/>
      <c r="D3" s="555"/>
      <c r="E3" s="555"/>
      <c r="F3" s="554"/>
      <c r="G3" s="554"/>
      <c r="H3" s="554"/>
      <c r="I3" s="554"/>
      <c r="J3" s="554"/>
      <c r="K3" s="554"/>
      <c r="L3" s="554"/>
      <c r="M3" s="554"/>
      <c r="N3" s="554"/>
      <c r="O3" s="554"/>
      <c r="P3" s="554"/>
      <c r="Q3" s="55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31" t="s">
        <v>266</v>
      </c>
      <c r="B4" s="531"/>
      <c r="C4" s="533" t="s">
        <v>5</v>
      </c>
      <c r="D4" s="533"/>
      <c r="E4" s="533"/>
      <c r="F4" s="533"/>
      <c r="G4" s="533"/>
      <c r="H4" s="533"/>
      <c r="I4" s="533"/>
      <c r="J4" s="533"/>
      <c r="K4" s="533"/>
      <c r="L4" s="533"/>
      <c r="M4" s="533"/>
      <c r="N4" s="533"/>
      <c r="O4" s="533"/>
      <c r="P4" s="533"/>
      <c r="Q4" s="53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31" t="s">
        <v>267</v>
      </c>
      <c r="B5" s="531"/>
      <c r="C5" s="533" t="s">
        <v>34</v>
      </c>
      <c r="D5" s="533"/>
      <c r="E5" s="533"/>
      <c r="F5" s="533"/>
      <c r="G5" s="533"/>
      <c r="H5" s="533"/>
      <c r="I5" s="533"/>
      <c r="J5" s="533"/>
      <c r="K5" s="533"/>
      <c r="L5" s="533"/>
      <c r="M5" s="533"/>
      <c r="N5" s="533"/>
      <c r="O5" s="533"/>
      <c r="P5" s="533"/>
      <c r="Q5" s="53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31" t="s">
        <v>268</v>
      </c>
      <c r="B6" s="531"/>
      <c r="C6" s="532" t="s">
        <v>365</v>
      </c>
      <c r="D6" s="532"/>
      <c r="E6" s="532"/>
      <c r="F6" s="532"/>
      <c r="G6" s="532"/>
      <c r="H6" s="532"/>
      <c r="I6" s="532"/>
      <c r="J6" s="532"/>
      <c r="K6" s="532"/>
      <c r="L6" s="532"/>
      <c r="M6" s="532"/>
      <c r="N6" s="532"/>
      <c r="O6" s="532"/>
      <c r="P6" s="532"/>
      <c r="Q6" s="53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4" t="s">
        <v>395</v>
      </c>
      <c r="B7" s="514"/>
      <c r="C7" s="514"/>
      <c r="D7" s="514"/>
      <c r="E7" s="514"/>
      <c r="F7" s="514" t="s">
        <v>285</v>
      </c>
      <c r="G7" s="514"/>
      <c r="H7" s="514"/>
      <c r="I7" s="84"/>
      <c r="J7" s="516" t="s">
        <v>396</v>
      </c>
      <c r="K7" s="516"/>
      <c r="L7" s="516"/>
      <c r="M7" s="516"/>
      <c r="N7" s="51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8" t="s">
        <v>275</v>
      </c>
      <c r="B8" s="520" t="s">
        <v>368</v>
      </c>
      <c r="C8" s="556" t="s">
        <v>277</v>
      </c>
      <c r="D8" s="548" t="s">
        <v>287</v>
      </c>
      <c r="E8" s="520" t="s">
        <v>271</v>
      </c>
      <c r="F8" s="550" t="s">
        <v>397</v>
      </c>
      <c r="G8" s="550" t="s">
        <v>398</v>
      </c>
      <c r="H8" s="550" t="s">
        <v>399</v>
      </c>
      <c r="I8" s="552"/>
      <c r="J8" s="550" t="s">
        <v>400</v>
      </c>
      <c r="K8" s="550" t="s">
        <v>401</v>
      </c>
      <c r="L8" s="550" t="s">
        <v>402</v>
      </c>
      <c r="M8" s="550" t="s">
        <v>403</v>
      </c>
      <c r="N8" s="550" t="s">
        <v>404</v>
      </c>
      <c r="O8" s="550" t="s">
        <v>405</v>
      </c>
      <c r="P8" s="550" t="s">
        <v>406</v>
      </c>
      <c r="Q8" s="550" t="s">
        <v>407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9"/>
      <c r="B9" s="521"/>
      <c r="C9" s="557"/>
      <c r="D9" s="549"/>
      <c r="E9" s="521"/>
      <c r="F9" s="551"/>
      <c r="G9" s="551"/>
      <c r="H9" s="551"/>
      <c r="I9" s="553"/>
      <c r="J9" s="551"/>
      <c r="K9" s="551"/>
      <c r="L9" s="551"/>
      <c r="M9" s="551"/>
      <c r="N9" s="551"/>
      <c r="O9" s="551"/>
      <c r="P9" s="551"/>
      <c r="Q9" s="55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99">
        <f>'5- Identificación de Riesgos'!A10</f>
        <v>1</v>
      </c>
      <c r="B10" s="545" t="str">
        <f>'5- Identificación de Riesgos'!B10</f>
        <v xml:space="preserve">
Suministrar información institucional para los entes de control que no sea oportuna, integral o pertinente </v>
      </c>
      <c r="C10" s="492" t="str">
        <f>'5- Identificación de Riesgos'!C10</f>
        <v>Cuando se suministra informacion de manera que no resulte conveniente y adecuada para atender las necesidades y expectativas de los grupos de valor e interés del proceso.</v>
      </c>
      <c r="D10" s="492" t="s">
        <v>295</v>
      </c>
      <c r="E10" s="164" t="str">
        <f>'5- Identificación de Riesgos'!D10</f>
        <v>1. Gestión de riesgos no asociada a la estrategia organizacional</v>
      </c>
      <c r="F10" s="539" t="str">
        <f>'5- Identificación de Riesgos'!H10</f>
        <v>Media - 3</v>
      </c>
      <c r="G10" s="492" t="str">
        <f>'5- Identificación de Riesgos'!M10</f>
        <v>Menor - 2</v>
      </c>
      <c r="H10" s="492" t="str">
        <f>'5- Identificación de Riesgos'!N10</f>
        <v>Moderado - 6</v>
      </c>
      <c r="I10" s="142"/>
      <c r="J10" s="546" t="str">
        <f>'6- Valoración Controles'!T10</f>
        <v>Media - 3</v>
      </c>
      <c r="K10" s="546" t="str">
        <f>'6- Valoración Controles'!U10</f>
        <v>Menor - 2</v>
      </c>
      <c r="L10" s="547" t="e">
        <f>AVERAGE(#REF!)</f>
        <v>#REF!</v>
      </c>
      <c r="M10" s="545" t="str">
        <f>'6- Valoración Controles'!V10</f>
        <v>Moderado - 6</v>
      </c>
      <c r="N10" s="545" t="s">
        <v>408</v>
      </c>
      <c r="O10" s="165"/>
      <c r="P10" s="165"/>
      <c r="Q10" s="166"/>
    </row>
    <row r="11" spans="1:269" ht="13.5" customHeight="1">
      <c r="A11" s="494"/>
      <c r="B11" s="537"/>
      <c r="C11" s="397"/>
      <c r="D11" s="397"/>
      <c r="E11" s="167" t="str">
        <f>'5- Identificación de Riesgos'!D11</f>
        <v>2. Limitaciones en la obtención y análisis en la información que sirve de base para la evaluación</v>
      </c>
      <c r="F11" s="483"/>
      <c r="G11" s="540"/>
      <c r="H11" s="397"/>
      <c r="I11" s="85"/>
      <c r="J11" s="541"/>
      <c r="K11" s="541"/>
      <c r="L11" s="543"/>
      <c r="M11" s="537"/>
      <c r="N11" s="537"/>
      <c r="O11" s="168"/>
      <c r="P11" s="168">
        <v>5</v>
      </c>
      <c r="Q11" s="169"/>
    </row>
    <row r="12" spans="1:269" ht="13.5" customHeight="1">
      <c r="A12" s="494"/>
      <c r="B12" s="537"/>
      <c r="C12" s="397"/>
      <c r="D12" s="397"/>
      <c r="E12" s="167" t="str">
        <f>'5- Identificación de Riesgos'!D12</f>
        <v>3. Inadecuada redacción de los informes de evaluación</v>
      </c>
      <c r="F12" s="483"/>
      <c r="G12" s="540"/>
      <c r="H12" s="397"/>
      <c r="I12" s="85"/>
      <c r="J12" s="541"/>
      <c r="K12" s="541"/>
      <c r="L12" s="543"/>
      <c r="M12" s="537"/>
      <c r="N12" s="537"/>
      <c r="O12" s="168"/>
      <c r="P12" s="168"/>
      <c r="Q12" s="169"/>
    </row>
    <row r="13" spans="1:269" ht="13.5" customHeight="1">
      <c r="A13" s="494"/>
      <c r="B13" s="537"/>
      <c r="C13" s="397"/>
      <c r="D13" s="397"/>
      <c r="E13" s="167" t="str">
        <f>'5- Identificación de Riesgos'!D13</f>
        <v>4. Inoportunidad en la entrega de los informes</v>
      </c>
      <c r="F13" s="483"/>
      <c r="G13" s="540"/>
      <c r="H13" s="397"/>
      <c r="I13" s="85"/>
      <c r="J13" s="541"/>
      <c r="K13" s="541"/>
      <c r="L13" s="543"/>
      <c r="M13" s="537"/>
      <c r="N13" s="537"/>
      <c r="O13" s="168"/>
      <c r="P13" s="168"/>
      <c r="Q13" s="169"/>
    </row>
    <row r="14" spans="1:269" ht="13.5" customHeight="1">
      <c r="A14" s="494"/>
      <c r="B14" s="537"/>
      <c r="C14" s="397"/>
      <c r="D14" s="397"/>
      <c r="E14" s="167" t="str">
        <f>'5- Identificación de Riesgos'!D14</f>
        <v>5.  desconocimiento de los auditores en la temática tratada, o por debilidades de estos, en la aplicación de técnicas de auditoría, análisis de datos o redacción de informes.</v>
      </c>
      <c r="F14" s="483"/>
      <c r="G14" s="540"/>
      <c r="H14" s="397"/>
      <c r="I14" s="85"/>
      <c r="J14" s="541"/>
      <c r="K14" s="541"/>
      <c r="L14" s="543"/>
      <c r="M14" s="537"/>
      <c r="N14" s="537"/>
      <c r="O14" s="168"/>
      <c r="P14" s="168"/>
      <c r="Q14" s="169"/>
    </row>
    <row r="15" spans="1:269" ht="13.5" customHeight="1">
      <c r="A15" s="494"/>
      <c r="B15" s="537"/>
      <c r="C15" s="397"/>
      <c r="D15" s="397"/>
      <c r="E15" s="167" t="str">
        <f>'5- Identificación de Riesgos'!D15</f>
        <v>6. Imprevistos o trámites administrativos que dificultan el acceso a la información o el desarrollo de las actividades de auditoría o la programación de las actividades de auditoría en fechas críticas, por falta de concertación de la agenda del auditor con el auditado.</v>
      </c>
      <c r="F15" s="483"/>
      <c r="G15" s="540"/>
      <c r="H15" s="397"/>
      <c r="I15" s="85"/>
      <c r="J15" s="541"/>
      <c r="K15" s="541"/>
      <c r="L15" s="543"/>
      <c r="M15" s="537"/>
      <c r="N15" s="537"/>
      <c r="O15" s="168"/>
      <c r="P15" s="168"/>
      <c r="Q15" s="169"/>
    </row>
    <row r="16" spans="1:269" ht="13.5" customHeight="1">
      <c r="A16" s="494"/>
      <c r="B16" s="537"/>
      <c r="C16" s="397"/>
      <c r="D16" s="397"/>
      <c r="E16" s="167">
        <f>'5- Identificación de Riesgos'!D16</f>
        <v>0</v>
      </c>
      <c r="F16" s="483"/>
      <c r="G16" s="540"/>
      <c r="H16" s="397"/>
      <c r="I16" s="85"/>
      <c r="J16" s="541"/>
      <c r="K16" s="541"/>
      <c r="L16" s="543"/>
      <c r="M16" s="537"/>
      <c r="N16" s="537"/>
      <c r="O16" s="168"/>
      <c r="P16" s="168"/>
      <c r="Q16" s="169"/>
    </row>
    <row r="17" spans="1:17" ht="13.5" customHeight="1">
      <c r="A17" s="494"/>
      <c r="B17" s="537"/>
      <c r="C17" s="397"/>
      <c r="D17" s="397"/>
      <c r="E17" s="167">
        <f>'5- Identificación de Riesgos'!D17</f>
        <v>0</v>
      </c>
      <c r="F17" s="483"/>
      <c r="G17" s="540"/>
      <c r="H17" s="397"/>
      <c r="I17" s="85"/>
      <c r="J17" s="541"/>
      <c r="K17" s="541"/>
      <c r="L17" s="543"/>
      <c r="M17" s="537"/>
      <c r="N17" s="537"/>
      <c r="O17" s="168"/>
      <c r="P17" s="168"/>
      <c r="Q17" s="169"/>
    </row>
    <row r="18" spans="1:17" ht="13.5" customHeight="1">
      <c r="A18" s="494"/>
      <c r="B18" s="537"/>
      <c r="C18" s="397"/>
      <c r="D18" s="397"/>
      <c r="E18" s="167">
        <f>'5- Identificación de Riesgos'!D18</f>
        <v>0</v>
      </c>
      <c r="F18" s="483"/>
      <c r="G18" s="540"/>
      <c r="H18" s="397"/>
      <c r="I18" s="85"/>
      <c r="J18" s="541"/>
      <c r="K18" s="541"/>
      <c r="L18" s="543"/>
      <c r="M18" s="537"/>
      <c r="N18" s="537"/>
      <c r="O18" s="168"/>
      <c r="P18" s="168"/>
      <c r="Q18" s="169"/>
    </row>
    <row r="19" spans="1:17" ht="13.5" customHeight="1" thickBot="1">
      <c r="A19" s="494"/>
      <c r="B19" s="396"/>
      <c r="C19" s="397"/>
      <c r="D19" s="397"/>
      <c r="E19" s="167">
        <f>'5- Identificación de Riesgos'!D19</f>
        <v>0</v>
      </c>
      <c r="F19" s="483"/>
      <c r="G19" s="540"/>
      <c r="H19" s="397"/>
      <c r="I19" s="86"/>
      <c r="J19" s="542"/>
      <c r="K19" s="542"/>
      <c r="L19" s="544"/>
      <c r="M19" s="396"/>
      <c r="N19" s="396"/>
      <c r="O19" s="168"/>
      <c r="P19" s="168"/>
      <c r="Q19" s="169"/>
    </row>
    <row r="20" spans="1:17" ht="13.5" customHeight="1">
      <c r="A20" s="534">
        <f>'5- Identificación de Riesgos'!A20</f>
        <v>2</v>
      </c>
      <c r="B20" s="537" t="str">
        <f>'5- Identificación de Riesgos'!B20</f>
        <v xml:space="preserve">Servicios de consultoría ineficaces para mantener, perfeccionar y fortalecer continuamente el Sistema Institucional de Control Interno (SICI). </v>
      </c>
      <c r="C20" s="396" t="str">
        <f>'5- Identificación de Riesgos'!C20</f>
        <v>Los  servicios de consultoría no  contribuyan a un  aseguramiento objetivo  y a  la operación eficaz del sistema de control interno.</v>
      </c>
      <c r="D20" s="396" t="s">
        <v>295</v>
      </c>
      <c r="E20" s="167" t="str">
        <f>'5- Identificación de Riesgos'!D20</f>
        <v>1. Limitaciones en la obtención y análisis en la información que sirve de base para la formulación de recomendaciones</v>
      </c>
      <c r="F20" s="539" t="str">
        <f>'5- Identificación de Riesgos'!H20</f>
        <v>Muy Baja - 1</v>
      </c>
      <c r="G20" s="492" t="str">
        <f>'5- Identificación de Riesgos'!M20</f>
        <v>Leve - 1</v>
      </c>
      <c r="H20" s="492" t="str">
        <f>'5- Identificación de Riesgos'!N20</f>
        <v>Bajo - 1</v>
      </c>
      <c r="I20" s="85"/>
      <c r="J20" s="541" t="str">
        <f>'6- Valoración Controles'!T20</f>
        <v>Muy Baja - 1</v>
      </c>
      <c r="K20" s="541" t="str">
        <f>'6- Valoración Controles'!U20</f>
        <v>Leve - 1</v>
      </c>
      <c r="L20" s="543" t="e">
        <f>AVERAGE(#REF!)</f>
        <v>#REF!</v>
      </c>
      <c r="M20" s="537" t="str">
        <f>'6- Valoración Controles'!V20</f>
        <v>Bajo - 1</v>
      </c>
      <c r="N20" s="537" t="s">
        <v>408</v>
      </c>
      <c r="O20" s="168"/>
      <c r="P20" s="168"/>
      <c r="Q20" s="169"/>
    </row>
    <row r="21" spans="1:17" ht="13.5" customHeight="1">
      <c r="A21" s="494"/>
      <c r="B21" s="537"/>
      <c r="C21" s="397"/>
      <c r="D21" s="397"/>
      <c r="E21" s="167" t="str">
        <f>'5- Identificación de Riesgos'!D21</f>
        <v>2. Desconocimiento al interior de la organización de la estructura, roles y responsabilidades de la Unidad de Auditoría, así como del objetivo y alcance del proceso de Gestión de Control Interno y Auditoría.</v>
      </c>
      <c r="F21" s="483"/>
      <c r="G21" s="540"/>
      <c r="H21" s="397"/>
      <c r="I21" s="85"/>
      <c r="J21" s="541"/>
      <c r="K21" s="541"/>
      <c r="L21" s="543"/>
      <c r="M21" s="537"/>
      <c r="N21" s="537"/>
      <c r="O21" s="168"/>
      <c r="P21" s="168"/>
      <c r="Q21" s="169"/>
    </row>
    <row r="22" spans="1:17" ht="13.5" customHeight="1">
      <c r="A22" s="494"/>
      <c r="B22" s="537"/>
      <c r="C22" s="397"/>
      <c r="D22" s="397"/>
      <c r="E22" s="167" t="str">
        <f>'5- Identificación de Riesgos'!D22</f>
        <v>3. Desconocimiento de la responsabilidad en el ejercicio del control interno por parte de los servidores judiciales, en particular aquellos que tienen capacidad de dirección y mando al interior de la Rama Judicial.</v>
      </c>
      <c r="F22" s="483"/>
      <c r="G22" s="540"/>
      <c r="H22" s="397"/>
      <c r="I22" s="85"/>
      <c r="J22" s="541"/>
      <c r="K22" s="541"/>
      <c r="L22" s="543"/>
      <c r="M22" s="537"/>
      <c r="N22" s="537"/>
      <c r="O22" s="168"/>
      <c r="P22" s="168"/>
      <c r="Q22" s="169"/>
    </row>
    <row r="23" spans="1:17" ht="13.5" customHeight="1">
      <c r="A23" s="494"/>
      <c r="B23" s="537"/>
      <c r="C23" s="397"/>
      <c r="D23" s="397"/>
      <c r="E23" s="167" t="str">
        <f>'5- Identificación de Riesgos'!D23</f>
        <v>4. Demora o falta de interés por parte de los procesos para adoptar y ejecutar las recomendaciones y oportunidades de mejora entregadas.</v>
      </c>
      <c r="F23" s="483"/>
      <c r="G23" s="540"/>
      <c r="H23" s="397"/>
      <c r="I23" s="85"/>
      <c r="J23" s="541"/>
      <c r="K23" s="541"/>
      <c r="L23" s="543"/>
      <c r="M23" s="537"/>
      <c r="N23" s="537"/>
      <c r="O23" s="168"/>
      <c r="P23" s="168"/>
      <c r="Q23" s="169"/>
    </row>
    <row r="24" spans="1:17" ht="13.5" customHeight="1">
      <c r="A24" s="494"/>
      <c r="B24" s="537"/>
      <c r="C24" s="397"/>
      <c r="D24" s="397"/>
      <c r="E24" s="167" t="str">
        <f>'5- Identificación de Riesgos'!D24</f>
        <v>5. No aplicación e implementación de las recomendaciones y asesoría en el mejoramiento de la Rama Judicial.</v>
      </c>
      <c r="F24" s="483"/>
      <c r="G24" s="540"/>
      <c r="H24" s="397"/>
      <c r="I24" s="85"/>
      <c r="J24" s="541"/>
      <c r="K24" s="541"/>
      <c r="L24" s="543"/>
      <c r="M24" s="537"/>
      <c r="N24" s="537"/>
      <c r="O24" s="168"/>
      <c r="P24" s="168"/>
      <c r="Q24" s="169"/>
    </row>
    <row r="25" spans="1:17" ht="13.5" customHeight="1">
      <c r="A25" s="494"/>
      <c r="B25" s="537"/>
      <c r="C25" s="397"/>
      <c r="D25" s="397"/>
      <c r="E25" s="167">
        <f>'5- Identificación de Riesgos'!D25</f>
        <v>0</v>
      </c>
      <c r="F25" s="483"/>
      <c r="G25" s="540"/>
      <c r="H25" s="397"/>
      <c r="I25" s="85"/>
      <c r="J25" s="541"/>
      <c r="K25" s="541"/>
      <c r="L25" s="543"/>
      <c r="M25" s="537"/>
      <c r="N25" s="537"/>
      <c r="O25" s="168"/>
      <c r="P25" s="168"/>
      <c r="Q25" s="169"/>
    </row>
    <row r="26" spans="1:17" ht="13.5" customHeight="1">
      <c r="A26" s="494"/>
      <c r="B26" s="537"/>
      <c r="C26" s="397"/>
      <c r="D26" s="397"/>
      <c r="E26" s="167">
        <f>'5- Identificación de Riesgos'!D26</f>
        <v>0</v>
      </c>
      <c r="F26" s="483"/>
      <c r="G26" s="540"/>
      <c r="H26" s="397"/>
      <c r="I26" s="85"/>
      <c r="J26" s="541"/>
      <c r="K26" s="541"/>
      <c r="L26" s="543"/>
      <c r="M26" s="537"/>
      <c r="N26" s="537"/>
      <c r="O26" s="168"/>
      <c r="P26" s="168"/>
      <c r="Q26" s="169"/>
    </row>
    <row r="27" spans="1:17" ht="13.5" customHeight="1">
      <c r="A27" s="494"/>
      <c r="B27" s="537"/>
      <c r="C27" s="397"/>
      <c r="D27" s="397"/>
      <c r="E27" s="167">
        <f>'5- Identificación de Riesgos'!D27</f>
        <v>0</v>
      </c>
      <c r="F27" s="483"/>
      <c r="G27" s="540"/>
      <c r="H27" s="397"/>
      <c r="I27" s="85"/>
      <c r="J27" s="541"/>
      <c r="K27" s="541"/>
      <c r="L27" s="543"/>
      <c r="M27" s="537"/>
      <c r="N27" s="537"/>
      <c r="O27" s="168"/>
      <c r="P27" s="168"/>
      <c r="Q27" s="169"/>
    </row>
    <row r="28" spans="1:17" ht="13.5" customHeight="1">
      <c r="A28" s="494"/>
      <c r="B28" s="537"/>
      <c r="C28" s="397"/>
      <c r="D28" s="397"/>
      <c r="E28" s="167">
        <f>'5- Identificación de Riesgos'!D28</f>
        <v>0</v>
      </c>
      <c r="F28" s="483"/>
      <c r="G28" s="540"/>
      <c r="H28" s="397"/>
      <c r="I28" s="85"/>
      <c r="J28" s="541"/>
      <c r="K28" s="541"/>
      <c r="L28" s="543"/>
      <c r="M28" s="537"/>
      <c r="N28" s="537"/>
      <c r="O28" s="168"/>
      <c r="P28" s="168"/>
      <c r="Q28" s="169"/>
    </row>
    <row r="29" spans="1:17" ht="13.5" customHeight="1" thickBot="1">
      <c r="A29" s="494"/>
      <c r="B29" s="396"/>
      <c r="C29" s="397"/>
      <c r="D29" s="397"/>
      <c r="E29" s="167">
        <f>'5- Identificación de Riesgos'!D29</f>
        <v>0</v>
      </c>
      <c r="F29" s="483"/>
      <c r="G29" s="540"/>
      <c r="H29" s="397"/>
      <c r="I29" s="86"/>
      <c r="J29" s="542"/>
      <c r="K29" s="542"/>
      <c r="L29" s="544"/>
      <c r="M29" s="396"/>
      <c r="N29" s="396"/>
      <c r="O29" s="168"/>
      <c r="P29" s="168"/>
      <c r="Q29" s="169"/>
    </row>
    <row r="30" spans="1:17" ht="15.75" customHeight="1">
      <c r="A30" s="534">
        <f>'5- Identificación de Riesgos'!A30</f>
        <v>3</v>
      </c>
      <c r="B30" s="537" t="str">
        <f>'5- Identificación de Riesgos'!B30</f>
        <v xml:space="preserve">No dar cumplimiento al Plan Anual  de Auditoria </v>
      </c>
      <c r="C30" s="396" t="str">
        <f>'5- Identificación de Riesgos'!C30</f>
        <v>Cuando se afecta  la operación del proceso y se generan un  cumplimiento parcial o el incumplimiento de la totalidad de la programación formulada</v>
      </c>
      <c r="D30" s="396" t="s">
        <v>295</v>
      </c>
      <c r="E30" s="167" t="str">
        <f>'5- Identificación de Riesgos'!D30</f>
        <v>1. Gestión de riesgos no asociada a la estrategia organizacional</v>
      </c>
      <c r="F30" s="539" t="str">
        <f>'5- Identificación de Riesgos'!H30</f>
        <v>Media - 3</v>
      </c>
      <c r="G30" s="492" t="str">
        <f>'5- Identificación de Riesgos'!M30</f>
        <v>Leve - 1</v>
      </c>
      <c r="H30" s="492" t="str">
        <f>'5- Identificación de Riesgos'!N30</f>
        <v>Moderado - 3</v>
      </c>
      <c r="I30" s="85"/>
      <c r="J30" s="541" t="str">
        <f>'6- Valoración Controles'!T30</f>
        <v>Media - 3</v>
      </c>
      <c r="K30" s="541" t="str">
        <f>'6- Valoración Controles'!U30</f>
        <v>Leve - 1</v>
      </c>
      <c r="L30" s="543" t="e">
        <f>AVERAGE(#REF!)</f>
        <v>#REF!</v>
      </c>
      <c r="M30" s="537" t="str">
        <f>'6- Valoración Controles'!V30</f>
        <v>Moderado - 3</v>
      </c>
      <c r="N30" s="537" t="s">
        <v>408</v>
      </c>
      <c r="O30" s="168"/>
      <c r="P30" s="168"/>
      <c r="Q30" s="169"/>
    </row>
    <row r="31" spans="1:17" ht="15.75" customHeight="1">
      <c r="A31" s="494"/>
      <c r="B31" s="537"/>
      <c r="C31" s="397"/>
      <c r="D31" s="397"/>
      <c r="E31" s="167" t="str">
        <f>'5- Identificación de Riesgos'!D31</f>
        <v>2. Limitaciones en la obtención y análisis en la información que sirve de base para la evaluación</v>
      </c>
      <c r="F31" s="483"/>
      <c r="G31" s="540"/>
      <c r="H31" s="397"/>
      <c r="I31" s="85"/>
      <c r="J31" s="541"/>
      <c r="K31" s="541"/>
      <c r="L31" s="543"/>
      <c r="M31" s="537"/>
      <c r="N31" s="537"/>
      <c r="O31" s="168"/>
      <c r="P31" s="168"/>
      <c r="Q31" s="169"/>
    </row>
    <row r="32" spans="1:17" ht="15.75" customHeight="1">
      <c r="A32" s="494"/>
      <c r="B32" s="537"/>
      <c r="C32" s="397"/>
      <c r="D32" s="397"/>
      <c r="E32" s="167" t="str">
        <f>'5- Identificación de Riesgos'!D32</f>
        <v>3. Inadecuada redacción de los informes de evaluación</v>
      </c>
      <c r="F32" s="483"/>
      <c r="G32" s="540"/>
      <c r="H32" s="397"/>
      <c r="I32" s="85"/>
      <c r="J32" s="541"/>
      <c r="K32" s="541"/>
      <c r="L32" s="543"/>
      <c r="M32" s="537"/>
      <c r="N32" s="537"/>
      <c r="O32" s="168"/>
      <c r="P32" s="168"/>
      <c r="Q32" s="169"/>
    </row>
    <row r="33" spans="1:17" ht="15.75" customHeight="1">
      <c r="A33" s="494"/>
      <c r="B33" s="537"/>
      <c r="C33" s="397"/>
      <c r="D33" s="397"/>
      <c r="E33" s="167" t="str">
        <f>'5- Identificación de Riesgos'!D33</f>
        <v>4. Inoportunidad en la entrega de los informes</v>
      </c>
      <c r="F33" s="483"/>
      <c r="G33" s="540"/>
      <c r="H33" s="397"/>
      <c r="I33" s="85"/>
      <c r="J33" s="541"/>
      <c r="K33" s="541"/>
      <c r="L33" s="543"/>
      <c r="M33" s="537"/>
      <c r="N33" s="537"/>
      <c r="O33" s="168"/>
      <c r="P33" s="168"/>
      <c r="Q33" s="169"/>
    </row>
    <row r="34" spans="1:17" ht="15.75" customHeight="1">
      <c r="A34" s="494"/>
      <c r="B34" s="537"/>
      <c r="C34" s="397"/>
      <c r="D34" s="397"/>
      <c r="E34" s="167" t="str">
        <f>'5- Identificación de Riesgos'!D34</f>
        <v>5. Errores o inconsistencias al evaluar la efectividad de los controles del sistema de control interno</v>
      </c>
      <c r="F34" s="483"/>
      <c r="G34" s="540"/>
      <c r="H34" s="397"/>
      <c r="I34" s="85"/>
      <c r="J34" s="541"/>
      <c r="K34" s="541"/>
      <c r="L34" s="543"/>
      <c r="M34" s="537"/>
      <c r="N34" s="537"/>
      <c r="O34" s="168"/>
      <c r="P34" s="168"/>
      <c r="Q34" s="169"/>
    </row>
    <row r="35" spans="1:17" ht="15.75" customHeight="1">
      <c r="A35" s="494"/>
      <c r="B35" s="537"/>
      <c r="C35" s="397"/>
      <c r="D35" s="397"/>
      <c r="E35" s="167" t="str">
        <f>'5- Identificación de Riesgos'!D35</f>
        <v>6. Errores o inconsistencias al evaluar la efectividad de los controles del sistema de control interno</v>
      </c>
      <c r="F35" s="483"/>
      <c r="G35" s="540"/>
      <c r="H35" s="397"/>
      <c r="I35" s="85"/>
      <c r="J35" s="541"/>
      <c r="K35" s="541"/>
      <c r="L35" s="543"/>
      <c r="M35" s="537"/>
      <c r="N35" s="537"/>
      <c r="O35" s="168"/>
      <c r="P35" s="168"/>
      <c r="Q35" s="169"/>
    </row>
    <row r="36" spans="1:17" ht="15.75" customHeight="1">
      <c r="A36" s="494"/>
      <c r="B36" s="537"/>
      <c r="C36" s="397"/>
      <c r="D36" s="397"/>
      <c r="E36" s="167" t="str">
        <f>'5- Identificación de Riesgos'!D36</f>
        <v xml:space="preserve">7. Metodologías no apropiadas  para la Rama Judicial </v>
      </c>
      <c r="F36" s="483"/>
      <c r="G36" s="540"/>
      <c r="H36" s="397"/>
      <c r="I36" s="85"/>
      <c r="J36" s="541"/>
      <c r="K36" s="541"/>
      <c r="L36" s="543"/>
      <c r="M36" s="537"/>
      <c r="N36" s="537"/>
      <c r="O36" s="168"/>
      <c r="P36" s="168"/>
      <c r="Q36" s="169"/>
    </row>
    <row r="37" spans="1:17" ht="15.75" customHeight="1">
      <c r="A37" s="494"/>
      <c r="B37" s="537"/>
      <c r="C37" s="397"/>
      <c r="D37" s="397"/>
      <c r="E37" s="167">
        <f>'5- Identificación de Riesgos'!D37</f>
        <v>0</v>
      </c>
      <c r="F37" s="483"/>
      <c r="G37" s="540"/>
      <c r="H37" s="397"/>
      <c r="I37" s="85"/>
      <c r="J37" s="541"/>
      <c r="K37" s="541"/>
      <c r="L37" s="543"/>
      <c r="M37" s="537"/>
      <c r="N37" s="537"/>
      <c r="O37" s="168"/>
      <c r="P37" s="168"/>
      <c r="Q37" s="169"/>
    </row>
    <row r="38" spans="1:17" ht="15.75" customHeight="1">
      <c r="A38" s="494"/>
      <c r="B38" s="537"/>
      <c r="C38" s="397"/>
      <c r="D38" s="397"/>
      <c r="E38" s="167">
        <f>'5- Identificación de Riesgos'!D38</f>
        <v>0</v>
      </c>
      <c r="F38" s="483"/>
      <c r="G38" s="540"/>
      <c r="H38" s="397"/>
      <c r="I38" s="85"/>
      <c r="J38" s="541"/>
      <c r="K38" s="541"/>
      <c r="L38" s="543"/>
      <c r="M38" s="537"/>
      <c r="N38" s="537"/>
      <c r="O38" s="168"/>
      <c r="P38" s="168"/>
      <c r="Q38" s="169"/>
    </row>
    <row r="39" spans="1:17" ht="15.75" customHeight="1" thickBot="1">
      <c r="A39" s="494"/>
      <c r="B39" s="396"/>
      <c r="C39" s="397"/>
      <c r="D39" s="397"/>
      <c r="E39" s="167">
        <f>'5- Identificación de Riesgos'!D39</f>
        <v>0</v>
      </c>
      <c r="F39" s="483"/>
      <c r="G39" s="540"/>
      <c r="H39" s="397"/>
      <c r="I39" s="86"/>
      <c r="J39" s="542"/>
      <c r="K39" s="542"/>
      <c r="L39" s="544"/>
      <c r="M39" s="396"/>
      <c r="N39" s="396"/>
      <c r="O39" s="168"/>
      <c r="P39" s="168"/>
      <c r="Q39" s="169"/>
    </row>
    <row r="40" spans="1:17" ht="15.75" customHeight="1">
      <c r="A40" s="534">
        <f>'5- Identificación de Riesgos'!A40</f>
        <v>4</v>
      </c>
      <c r="B40" s="537" t="str">
        <f>'5- Identificación de Riesgos'!B40</f>
        <v>Incumplir con las funciones asignadas a la Unidad de Auditoría por la ley y el reglamento</v>
      </c>
      <c r="C40" s="396" t="str">
        <f>'5- Identificación de Riesgos'!C40</f>
        <v>Se incumplen las funciones asignadas de tal manera que no resulten convenientes y adecuadas para atender las necesidades y expectativas de los grupos de valor e interés del proceso</v>
      </c>
      <c r="D40" s="396" t="s">
        <v>295</v>
      </c>
      <c r="E40" s="167" t="str">
        <f>'5- Identificación de Riesgos'!D40</f>
        <v>1. Situaciones de orden público y/o salud pública, o emergencias por desastres naturales y los causadas por el hombre (antrópicos), que imposibilite el desplazamiento de los auditores para realizar actividades presenciales.</v>
      </c>
      <c r="F40" s="539" t="str">
        <f>'5- Identificación de Riesgos'!H40</f>
        <v>Muy Baja - 1</v>
      </c>
      <c r="G40" s="492" t="str">
        <f>'5- Identificación de Riesgos'!M40</f>
        <v>Moderado - 3</v>
      </c>
      <c r="H40" s="492" t="str">
        <f>'5- Identificación de Riesgos'!N40</f>
        <v>Moderado - 3</v>
      </c>
      <c r="I40" s="85"/>
      <c r="J40" s="541" t="str">
        <f>'6- Valoración Controles'!T40</f>
        <v>Muy Baja - 1</v>
      </c>
      <c r="K40" s="541" t="str">
        <f>'6- Valoración Controles'!U40</f>
        <v>Moderado - 3</v>
      </c>
      <c r="L40" s="543" t="e">
        <f>AVERAGE(#REF!)</f>
        <v>#REF!</v>
      </c>
      <c r="M40" s="537" t="str">
        <f>'6- Valoración Controles'!V40</f>
        <v>Moderado - 3</v>
      </c>
      <c r="N40" s="537" t="s">
        <v>408</v>
      </c>
      <c r="O40" s="168"/>
      <c r="P40" s="168"/>
      <c r="Q40" s="169"/>
    </row>
    <row r="41" spans="1:17" ht="15.75" customHeight="1">
      <c r="A41" s="494"/>
      <c r="B41" s="537"/>
      <c r="C41" s="397"/>
      <c r="D41" s="397"/>
      <c r="E41" s="167" t="str">
        <f>'5- Identificación de Riesgos'!D41</f>
        <v>2. Imposibilidad de realizar las actividades de campo por limitaciones en la disponibilidad de recursos para viáticos y gastos de viaje.</v>
      </c>
      <c r="F41" s="483"/>
      <c r="G41" s="540"/>
      <c r="H41" s="397"/>
      <c r="I41" s="85"/>
      <c r="J41" s="541"/>
      <c r="K41" s="541"/>
      <c r="L41" s="543"/>
      <c r="M41" s="537"/>
      <c r="N41" s="537"/>
      <c r="O41" s="168"/>
      <c r="P41" s="168"/>
      <c r="Q41" s="169"/>
    </row>
    <row r="42" spans="1:17" ht="15.75" customHeight="1">
      <c r="A42" s="494"/>
      <c r="B42" s="537"/>
      <c r="C42" s="397"/>
      <c r="D42" s="397"/>
      <c r="E42" s="167">
        <f>'5- Identificación de Riesgos'!D42</f>
        <v>0</v>
      </c>
      <c r="F42" s="483"/>
      <c r="G42" s="540"/>
      <c r="H42" s="397"/>
      <c r="I42" s="85"/>
      <c r="J42" s="541"/>
      <c r="K42" s="541"/>
      <c r="L42" s="543"/>
      <c r="M42" s="537"/>
      <c r="N42" s="537"/>
      <c r="O42" s="168"/>
      <c r="P42" s="168"/>
      <c r="Q42" s="169"/>
    </row>
    <row r="43" spans="1:17" ht="15.75" customHeight="1">
      <c r="A43" s="494"/>
      <c r="B43" s="537"/>
      <c r="C43" s="397"/>
      <c r="D43" s="397"/>
      <c r="E43" s="167">
        <f>'5- Identificación de Riesgos'!D43</f>
        <v>0</v>
      </c>
      <c r="F43" s="483"/>
      <c r="G43" s="540"/>
      <c r="H43" s="397"/>
      <c r="I43" s="85"/>
      <c r="J43" s="541"/>
      <c r="K43" s="541"/>
      <c r="L43" s="543"/>
      <c r="M43" s="537"/>
      <c r="N43" s="537"/>
      <c r="O43" s="168"/>
      <c r="P43" s="168"/>
      <c r="Q43" s="169"/>
    </row>
    <row r="44" spans="1:17" ht="15.75" customHeight="1">
      <c r="A44" s="494"/>
      <c r="B44" s="537"/>
      <c r="C44" s="397"/>
      <c r="D44" s="397"/>
      <c r="E44" s="167">
        <f>'5- Identificación de Riesgos'!D44</f>
        <v>0</v>
      </c>
      <c r="F44" s="483"/>
      <c r="G44" s="540"/>
      <c r="H44" s="397"/>
      <c r="I44" s="85"/>
      <c r="J44" s="541"/>
      <c r="K44" s="541"/>
      <c r="L44" s="543"/>
      <c r="M44" s="537"/>
      <c r="N44" s="537"/>
      <c r="O44" s="168"/>
      <c r="P44" s="168"/>
      <c r="Q44" s="169"/>
    </row>
    <row r="45" spans="1:17" ht="15.75" customHeight="1">
      <c r="A45" s="494"/>
      <c r="B45" s="537"/>
      <c r="C45" s="397"/>
      <c r="D45" s="397"/>
      <c r="E45" s="167">
        <f>'5- Identificación de Riesgos'!D45</f>
        <v>0</v>
      </c>
      <c r="F45" s="483"/>
      <c r="G45" s="540"/>
      <c r="H45" s="397"/>
      <c r="I45" s="85"/>
      <c r="J45" s="541"/>
      <c r="K45" s="541"/>
      <c r="L45" s="543"/>
      <c r="M45" s="537"/>
      <c r="N45" s="537"/>
      <c r="O45" s="168"/>
      <c r="P45" s="168"/>
      <c r="Q45" s="169"/>
    </row>
    <row r="46" spans="1:17" ht="15.75" customHeight="1">
      <c r="A46" s="494"/>
      <c r="B46" s="537"/>
      <c r="C46" s="397"/>
      <c r="D46" s="397"/>
      <c r="E46" s="167">
        <f>'5- Identificación de Riesgos'!D46</f>
        <v>0</v>
      </c>
      <c r="F46" s="483"/>
      <c r="G46" s="540"/>
      <c r="H46" s="397"/>
      <c r="I46" s="85"/>
      <c r="J46" s="541"/>
      <c r="K46" s="541"/>
      <c r="L46" s="543"/>
      <c r="M46" s="537"/>
      <c r="N46" s="537"/>
      <c r="O46" s="168"/>
      <c r="P46" s="168"/>
      <c r="Q46" s="169"/>
    </row>
    <row r="47" spans="1:17" ht="15.75" customHeight="1">
      <c r="A47" s="494"/>
      <c r="B47" s="537"/>
      <c r="C47" s="397"/>
      <c r="D47" s="397"/>
      <c r="E47" s="167">
        <f>'5- Identificación de Riesgos'!D47</f>
        <v>0</v>
      </c>
      <c r="F47" s="483"/>
      <c r="G47" s="540"/>
      <c r="H47" s="397"/>
      <c r="I47" s="85"/>
      <c r="J47" s="541"/>
      <c r="K47" s="541"/>
      <c r="L47" s="543"/>
      <c r="M47" s="537"/>
      <c r="N47" s="537"/>
      <c r="O47" s="168"/>
      <c r="P47" s="168"/>
      <c r="Q47" s="169"/>
    </row>
    <row r="48" spans="1:17" ht="15.75" customHeight="1">
      <c r="A48" s="494"/>
      <c r="B48" s="537"/>
      <c r="C48" s="397"/>
      <c r="D48" s="397"/>
      <c r="E48" s="167">
        <f>'5- Identificación de Riesgos'!D48</f>
        <v>0</v>
      </c>
      <c r="F48" s="483"/>
      <c r="G48" s="540"/>
      <c r="H48" s="397"/>
      <c r="I48" s="85"/>
      <c r="J48" s="541"/>
      <c r="K48" s="541"/>
      <c r="L48" s="543"/>
      <c r="M48" s="537"/>
      <c r="N48" s="537"/>
      <c r="O48" s="168"/>
      <c r="P48" s="168"/>
      <c r="Q48" s="169"/>
    </row>
    <row r="49" spans="1:17" ht="15.75" customHeight="1" thickBot="1">
      <c r="A49" s="494"/>
      <c r="B49" s="396"/>
      <c r="C49" s="397"/>
      <c r="D49" s="397"/>
      <c r="E49" s="167">
        <f>'5- Identificación de Riesgos'!D49</f>
        <v>0</v>
      </c>
      <c r="F49" s="483"/>
      <c r="G49" s="540"/>
      <c r="H49" s="397"/>
      <c r="I49" s="86"/>
      <c r="J49" s="542"/>
      <c r="K49" s="542"/>
      <c r="L49" s="544"/>
      <c r="M49" s="396"/>
      <c r="N49" s="396"/>
      <c r="O49" s="168"/>
      <c r="P49" s="168"/>
      <c r="Q49" s="169"/>
    </row>
    <row r="50" spans="1:17" ht="15.75" customHeight="1">
      <c r="A50" s="534">
        <f>'5- Identificación de Riesgos'!A50</f>
        <v>5</v>
      </c>
      <c r="B50" s="537" t="str">
        <f>'5- Identificación de Riesgos'!B50</f>
        <v xml:space="preserve">Las auditorias internas no logren identificar  razonablemente incumplimientos y situaciones  que afecten los objetivos de la Entidad </v>
      </c>
      <c r="C50" s="396" t="str">
        <f>'5- Identificación de Riesgos'!C50</f>
        <v>Se  identifican y formulan  oportunidades de mejora que no contribuyen al mejoramiento continuo del SICI, ni agregan valor a la gestión de la Rama Judicial.</v>
      </c>
      <c r="D50" s="396" t="s">
        <v>295</v>
      </c>
      <c r="E50" s="167" t="str">
        <f>'5- Identificación de Riesgos'!D50</f>
        <v>1. Deficiencias en el programa de auditorias</v>
      </c>
      <c r="F50" s="539" t="str">
        <f>'5- Identificación de Riesgos'!H50</f>
        <v>Muy Baja - 1</v>
      </c>
      <c r="G50" s="492" t="str">
        <f>'5- Identificación de Riesgos'!M50</f>
        <v>Menor - 2</v>
      </c>
      <c r="H50" s="492" t="str">
        <f>'5- Identificación de Riesgos'!N50</f>
        <v>Bajo - 2</v>
      </c>
      <c r="I50" s="85"/>
      <c r="J50" s="541" t="str">
        <f>'6- Valoración Controles'!T50</f>
        <v>Muy Baja - 1</v>
      </c>
      <c r="K50" s="541" t="str">
        <f>'6- Valoración Controles'!U50</f>
        <v>Menor - 2</v>
      </c>
      <c r="L50" s="543" t="e">
        <f>AVERAGE(#REF!)</f>
        <v>#REF!</v>
      </c>
      <c r="M50" s="537" t="str">
        <f>'6- Valoración Controles'!V50</f>
        <v>Bajo - 2</v>
      </c>
      <c r="N50" s="537" t="s">
        <v>408</v>
      </c>
      <c r="O50" s="168"/>
      <c r="P50" s="168"/>
      <c r="Q50" s="169"/>
    </row>
    <row r="51" spans="1:17" ht="15.75" customHeight="1">
      <c r="A51" s="494"/>
      <c r="B51" s="537"/>
      <c r="C51" s="397"/>
      <c r="D51" s="397"/>
      <c r="E51" s="167" t="str">
        <f>'5- Identificación de Riesgos'!D51</f>
        <v xml:space="preserve">2. Limitaciones de disponibilidad de personal de auditores </v>
      </c>
      <c r="F51" s="483"/>
      <c r="G51" s="540"/>
      <c r="H51" s="397"/>
      <c r="I51" s="85"/>
      <c r="J51" s="541"/>
      <c r="K51" s="541"/>
      <c r="L51" s="543"/>
      <c r="M51" s="537"/>
      <c r="N51" s="537"/>
      <c r="O51" s="168"/>
      <c r="P51" s="168"/>
      <c r="Q51" s="169"/>
    </row>
    <row r="52" spans="1:17" ht="15.75" customHeight="1">
      <c r="A52" s="494"/>
      <c r="B52" s="537"/>
      <c r="C52" s="397"/>
      <c r="D52" s="397"/>
      <c r="E52" s="167" t="str">
        <f>'5- Identificación de Riesgos'!D52</f>
        <v>3. Fallas  de las herramientas  tecnológicas utilizadas</v>
      </c>
      <c r="F52" s="483"/>
      <c r="G52" s="540"/>
      <c r="H52" s="397"/>
      <c r="I52" s="85"/>
      <c r="J52" s="541"/>
      <c r="K52" s="541"/>
      <c r="L52" s="543"/>
      <c r="M52" s="537"/>
      <c r="N52" s="537"/>
      <c r="O52" s="168"/>
      <c r="P52" s="168"/>
      <c r="Q52" s="169"/>
    </row>
    <row r="53" spans="1:17" ht="15.75" customHeight="1">
      <c r="A53" s="494"/>
      <c r="B53" s="537"/>
      <c r="C53" s="397"/>
      <c r="D53" s="397"/>
      <c r="E53" s="167" t="str">
        <f>'5- Identificación de Riesgos'!D53</f>
        <v xml:space="preserve">4. Auditores internos que falten al principio de imparcialidad </v>
      </c>
      <c r="F53" s="483"/>
      <c r="G53" s="540"/>
      <c r="H53" s="397"/>
      <c r="I53" s="85"/>
      <c r="J53" s="541"/>
      <c r="K53" s="541"/>
      <c r="L53" s="543"/>
      <c r="M53" s="537"/>
      <c r="N53" s="537"/>
      <c r="O53" s="168"/>
      <c r="P53" s="168"/>
      <c r="Q53" s="169"/>
    </row>
    <row r="54" spans="1:17" ht="15.75" customHeight="1">
      <c r="A54" s="494"/>
      <c r="B54" s="537"/>
      <c r="C54" s="397"/>
      <c r="D54" s="397"/>
      <c r="E54" s="167" t="str">
        <f>'5- Identificación de Riesgos'!D54</f>
        <v xml:space="preserve">5. Errores en la asignación del personal auditor bien por desconocimiento u omisión de las causales de inhabilidad. </v>
      </c>
      <c r="F54" s="483"/>
      <c r="G54" s="540"/>
      <c r="H54" s="397"/>
      <c r="I54" s="85"/>
      <c r="J54" s="541"/>
      <c r="K54" s="541"/>
      <c r="L54" s="543"/>
      <c r="M54" s="537"/>
      <c r="N54" s="537"/>
      <c r="O54" s="168"/>
      <c r="P54" s="168"/>
      <c r="Q54" s="169"/>
    </row>
    <row r="55" spans="1:17" ht="15.75" customHeight="1">
      <c r="A55" s="494"/>
      <c r="B55" s="537"/>
      <c r="C55" s="397"/>
      <c r="D55" s="397"/>
      <c r="E55" s="167" t="str">
        <f>'5- Identificación de Riesgos'!D55</f>
        <v xml:space="preserve">6. Falta de participación de los auditados </v>
      </c>
      <c r="F55" s="483"/>
      <c r="G55" s="540"/>
      <c r="H55" s="397"/>
      <c r="I55" s="85"/>
      <c r="J55" s="541"/>
      <c r="K55" s="541"/>
      <c r="L55" s="543"/>
      <c r="M55" s="537"/>
      <c r="N55" s="537"/>
      <c r="O55" s="168"/>
      <c r="P55" s="168"/>
      <c r="Q55" s="169"/>
    </row>
    <row r="56" spans="1:17" ht="15.75" customHeight="1">
      <c r="A56" s="494"/>
      <c r="B56" s="537"/>
      <c r="C56" s="397"/>
      <c r="D56" s="397"/>
      <c r="E56" s="167" t="str">
        <f>'5- Identificación de Riesgos'!D56</f>
        <v xml:space="preserve">7. Dificultad para acceder a la información de los procesos </v>
      </c>
      <c r="F56" s="483"/>
      <c r="G56" s="540"/>
      <c r="H56" s="397"/>
      <c r="I56" s="85"/>
      <c r="J56" s="541"/>
      <c r="K56" s="541"/>
      <c r="L56" s="543"/>
      <c r="M56" s="537"/>
      <c r="N56" s="537"/>
      <c r="O56" s="168"/>
      <c r="P56" s="168"/>
      <c r="Q56" s="169"/>
    </row>
    <row r="57" spans="1:17" ht="15.75" customHeight="1">
      <c r="A57" s="494"/>
      <c r="B57" s="537"/>
      <c r="C57" s="397"/>
      <c r="D57" s="397"/>
      <c r="E57" s="167">
        <f>'5- Identificación de Riesgos'!D57</f>
        <v>0</v>
      </c>
      <c r="F57" s="483"/>
      <c r="G57" s="540"/>
      <c r="H57" s="397"/>
      <c r="I57" s="85"/>
      <c r="J57" s="541"/>
      <c r="K57" s="541"/>
      <c r="L57" s="543"/>
      <c r="M57" s="537"/>
      <c r="N57" s="537"/>
      <c r="O57" s="168"/>
      <c r="P57" s="168"/>
      <c r="Q57" s="169"/>
    </row>
    <row r="58" spans="1:17" ht="15.75" customHeight="1">
      <c r="A58" s="494"/>
      <c r="B58" s="537"/>
      <c r="C58" s="397"/>
      <c r="D58" s="397"/>
      <c r="E58" s="167">
        <f>'5- Identificación de Riesgos'!D58</f>
        <v>0</v>
      </c>
      <c r="F58" s="483"/>
      <c r="G58" s="540"/>
      <c r="H58" s="397"/>
      <c r="I58" s="85"/>
      <c r="J58" s="541"/>
      <c r="K58" s="541"/>
      <c r="L58" s="543"/>
      <c r="M58" s="537"/>
      <c r="N58" s="537"/>
      <c r="O58" s="168"/>
      <c r="P58" s="168"/>
      <c r="Q58" s="169"/>
    </row>
    <row r="59" spans="1:17" ht="15.75" customHeight="1" thickBot="1">
      <c r="A59" s="494"/>
      <c r="B59" s="396"/>
      <c r="C59" s="397"/>
      <c r="D59" s="397"/>
      <c r="E59" s="167">
        <f>'5- Identificación de Riesgos'!D59</f>
        <v>0</v>
      </c>
      <c r="F59" s="483"/>
      <c r="G59" s="540"/>
      <c r="H59" s="397"/>
      <c r="I59" s="86"/>
      <c r="J59" s="542"/>
      <c r="K59" s="542"/>
      <c r="L59" s="544"/>
      <c r="M59" s="396"/>
      <c r="N59" s="396"/>
      <c r="O59" s="168"/>
      <c r="P59" s="168"/>
      <c r="Q59" s="169"/>
    </row>
    <row r="60" spans="1:17" ht="15.75" customHeight="1">
      <c r="A60" s="536">
        <f>'5- Identificación de Riesgos'!A60</f>
        <v>6</v>
      </c>
      <c r="B60" s="537" t="str">
        <f>'5- Identificación de Riesgos'!B60</f>
        <v xml:space="preserve">Recibir dádivas o beneficios a nombre propio o de terceros para direccionar,  no comunicar, modificar , retrasar o no entregar oportunamente los resultados de las auditorias </v>
      </c>
      <c r="C60" s="396" t="str">
        <f>'5- Identificación de Riesgos'!C60</f>
        <v>Cuando  en la preparación y presentación de resultados de las auditorias  se  emiten,  informes y/o  conceptos inexactos , inoportunos, no confiables,  que no reflejen la realidad de los resultados</v>
      </c>
      <c r="D60" s="173"/>
      <c r="E60" s="167"/>
      <c r="F60" s="539" t="str">
        <f>'5- Identificación de Riesgos'!H60</f>
        <v>Muy Baja - 1</v>
      </c>
      <c r="G60" s="492" t="str">
        <f>'5- Identificación de Riesgos'!M60</f>
        <v>Menor - 2</v>
      </c>
      <c r="H60" s="492" t="str">
        <f>'5- Identificación de Riesgos'!N60</f>
        <v>Bajo - 2</v>
      </c>
      <c r="I60" s="85"/>
      <c r="J60" s="541" t="str">
        <f>'6- Valoración Controles'!T60</f>
        <v>Muy Baja - 1</v>
      </c>
      <c r="K60" s="541" t="str">
        <f>'6- Valoración Controles'!U60</f>
        <v>Menor - 2</v>
      </c>
      <c r="L60" s="543" t="e">
        <f>AVERAGE(#REF!)</f>
        <v>#REF!</v>
      </c>
      <c r="M60" s="537" t="str">
        <f>'6- Valoración Controles'!V60</f>
        <v>Bajo - 2</v>
      </c>
      <c r="N60" s="230"/>
      <c r="O60" s="168"/>
      <c r="P60" s="168"/>
      <c r="Q60" s="169"/>
    </row>
    <row r="61" spans="1:17" ht="15.75" customHeight="1">
      <c r="A61" s="496"/>
      <c r="B61" s="537"/>
      <c r="C61" s="397"/>
      <c r="D61" s="173"/>
      <c r="E61" s="167"/>
      <c r="F61" s="483"/>
      <c r="G61" s="540"/>
      <c r="H61" s="397"/>
      <c r="I61" s="85"/>
      <c r="J61" s="541"/>
      <c r="K61" s="541"/>
      <c r="L61" s="543"/>
      <c r="M61" s="537"/>
      <c r="N61" s="230"/>
      <c r="O61" s="168"/>
      <c r="P61" s="168"/>
      <c r="Q61" s="169"/>
    </row>
    <row r="62" spans="1:17" ht="15.75" customHeight="1">
      <c r="A62" s="496"/>
      <c r="B62" s="537"/>
      <c r="C62" s="397"/>
      <c r="D62" s="173"/>
      <c r="E62" s="167"/>
      <c r="F62" s="483"/>
      <c r="G62" s="540"/>
      <c r="H62" s="397"/>
      <c r="I62" s="85"/>
      <c r="J62" s="541"/>
      <c r="K62" s="541"/>
      <c r="L62" s="543"/>
      <c r="M62" s="537"/>
      <c r="N62" s="230"/>
      <c r="O62" s="168"/>
      <c r="P62" s="168"/>
      <c r="Q62" s="169"/>
    </row>
    <row r="63" spans="1:17" ht="15.75" customHeight="1">
      <c r="A63" s="496"/>
      <c r="B63" s="537"/>
      <c r="C63" s="397"/>
      <c r="D63" s="173"/>
      <c r="E63" s="167"/>
      <c r="F63" s="483"/>
      <c r="G63" s="540"/>
      <c r="H63" s="397"/>
      <c r="I63" s="85"/>
      <c r="J63" s="541"/>
      <c r="K63" s="541"/>
      <c r="L63" s="543"/>
      <c r="M63" s="537"/>
      <c r="N63" s="230"/>
      <c r="O63" s="168"/>
      <c r="P63" s="168"/>
      <c r="Q63" s="169"/>
    </row>
    <row r="64" spans="1:17" ht="15.75" customHeight="1">
      <c r="A64" s="496"/>
      <c r="B64" s="537"/>
      <c r="C64" s="397"/>
      <c r="D64" s="173"/>
      <c r="E64" s="167"/>
      <c r="F64" s="483"/>
      <c r="G64" s="540"/>
      <c r="H64" s="397"/>
      <c r="I64" s="85"/>
      <c r="J64" s="541"/>
      <c r="K64" s="541"/>
      <c r="L64" s="543"/>
      <c r="M64" s="537"/>
      <c r="N64" s="230"/>
      <c r="O64" s="168"/>
      <c r="P64" s="168"/>
      <c r="Q64" s="169"/>
    </row>
    <row r="65" spans="1:17" ht="15.75" customHeight="1">
      <c r="A65" s="496"/>
      <c r="B65" s="537"/>
      <c r="C65" s="397"/>
      <c r="D65" s="173"/>
      <c r="E65" s="167"/>
      <c r="F65" s="483"/>
      <c r="G65" s="540"/>
      <c r="H65" s="397"/>
      <c r="I65" s="85"/>
      <c r="J65" s="541"/>
      <c r="K65" s="541"/>
      <c r="L65" s="543"/>
      <c r="M65" s="537"/>
      <c r="N65" s="230"/>
      <c r="O65" s="168"/>
      <c r="P65" s="168"/>
      <c r="Q65" s="169"/>
    </row>
    <row r="66" spans="1:17" ht="15.75" customHeight="1">
      <c r="A66" s="496"/>
      <c r="B66" s="537"/>
      <c r="C66" s="397"/>
      <c r="D66" s="173"/>
      <c r="E66" s="167"/>
      <c r="F66" s="483"/>
      <c r="G66" s="540"/>
      <c r="H66" s="397"/>
      <c r="I66" s="85"/>
      <c r="J66" s="541"/>
      <c r="K66" s="541"/>
      <c r="L66" s="543"/>
      <c r="M66" s="537"/>
      <c r="N66" s="230"/>
      <c r="O66" s="168"/>
      <c r="P66" s="168"/>
      <c r="Q66" s="169"/>
    </row>
    <row r="67" spans="1:17" ht="15.75" customHeight="1">
      <c r="A67" s="496"/>
      <c r="B67" s="537"/>
      <c r="C67" s="397"/>
      <c r="D67" s="173"/>
      <c r="E67" s="167"/>
      <c r="F67" s="483"/>
      <c r="G67" s="540"/>
      <c r="H67" s="397"/>
      <c r="I67" s="85"/>
      <c r="J67" s="541"/>
      <c r="K67" s="541"/>
      <c r="L67" s="543"/>
      <c r="M67" s="537"/>
      <c r="N67" s="230"/>
      <c r="O67" s="168"/>
      <c r="P67" s="168"/>
      <c r="Q67" s="169"/>
    </row>
    <row r="68" spans="1:17" ht="15.75" customHeight="1">
      <c r="A68" s="496"/>
      <c r="B68" s="537"/>
      <c r="C68" s="397"/>
      <c r="D68" s="173"/>
      <c r="E68" s="167"/>
      <c r="F68" s="483"/>
      <c r="G68" s="540"/>
      <c r="H68" s="397"/>
      <c r="I68" s="85"/>
      <c r="J68" s="541"/>
      <c r="K68" s="541"/>
      <c r="L68" s="543"/>
      <c r="M68" s="537"/>
      <c r="N68" s="230"/>
      <c r="O68" s="168"/>
      <c r="P68" s="168"/>
      <c r="Q68" s="169"/>
    </row>
    <row r="69" spans="1:17" ht="15.75" customHeight="1" thickBot="1">
      <c r="A69" s="496"/>
      <c r="B69" s="396"/>
      <c r="C69" s="397"/>
      <c r="D69" s="173"/>
      <c r="E69" s="167"/>
      <c r="F69" s="483"/>
      <c r="G69" s="540"/>
      <c r="H69" s="397"/>
      <c r="I69" s="85"/>
      <c r="J69" s="542"/>
      <c r="K69" s="542"/>
      <c r="L69" s="544"/>
      <c r="M69" s="396"/>
      <c r="N69" s="230"/>
      <c r="O69" s="168"/>
      <c r="P69" s="168"/>
      <c r="Q69" s="169"/>
    </row>
    <row r="70" spans="1:17" ht="15.75" customHeight="1">
      <c r="A70" s="536">
        <f>'5- Identificación de Riesgos'!A70</f>
        <v>7</v>
      </c>
      <c r="B70" s="537" t="str">
        <f>'5- Identificación de Riesgos'!B70</f>
        <v>Ofrecer, prometer, entregar, aceptar o solicitar una ventaja indebida para afectar la objetividad en la preparación y elaboración del programa anual de auditoría, que favorezca intereses personales o de terceros.</v>
      </c>
      <c r="C70" s="396" t="str">
        <f>'5- Identificación de Riesgos'!C70</f>
        <v>Posibilidad que durante la planeación, preparación y elaboración del programa anual de auditoría se incorporen o se excluyan ejercicios de auditoría, obedeciendo a intereses particulares y no institucionales.</v>
      </c>
      <c r="D70" s="396" t="s">
        <v>295</v>
      </c>
      <c r="E70" s="167" t="str">
        <f>'5- Identificación de Riesgos'!D70</f>
        <v>1. Inaplicación o incumplimiento por parte de los auditores, de los principios y reglas de conducta establecidos en el Código de Ética y Estatuto del Auditor Interno de la Rama Judicial.</v>
      </c>
      <c r="F70" s="539" t="str">
        <f>'5- Identificación de Riesgos'!H70</f>
        <v>Muy Baja - 1</v>
      </c>
      <c r="G70" s="492" t="str">
        <f>'5- Identificación de Riesgos'!M70</f>
        <v>Leve - 1</v>
      </c>
      <c r="H70" s="492" t="str">
        <f>'5- Identificación de Riesgos'!N70</f>
        <v>Bajo - 1</v>
      </c>
      <c r="I70" s="85"/>
      <c r="J70" s="541" t="str">
        <f>'6- Valoración Controles'!T70</f>
        <v>Muy Baja - 1</v>
      </c>
      <c r="K70" s="541" t="str">
        <f>'6- Valoración Controles'!U70</f>
        <v>Leve - 1</v>
      </c>
      <c r="L70" s="543" t="e">
        <f>AVERAGE(#REF!)</f>
        <v>#REF!</v>
      </c>
      <c r="M70" s="537" t="str">
        <f>'6- Valoración Controles'!V70</f>
        <v>Bajo - 1</v>
      </c>
      <c r="N70" s="537" t="s">
        <v>408</v>
      </c>
      <c r="O70" s="168"/>
      <c r="P70" s="168"/>
      <c r="Q70" s="169"/>
    </row>
    <row r="71" spans="1:17" ht="15.75" customHeight="1">
      <c r="A71" s="496"/>
      <c r="B71" s="537"/>
      <c r="C71" s="397"/>
      <c r="D71" s="397"/>
      <c r="E71" s="167" t="str">
        <f>'5- Identificación de Riesgos'!D71</f>
        <v>2. Incumplimiento por parte de los auditores, del deber de reportar la existencia de conflictos de interés que afecten la independencia de la auditoría y no actuar o no tener una actitud imparcial y neutral.</v>
      </c>
      <c r="F71" s="483"/>
      <c r="G71" s="540"/>
      <c r="H71" s="397"/>
      <c r="I71" s="85"/>
      <c r="J71" s="541"/>
      <c r="K71" s="541"/>
      <c r="L71" s="543"/>
      <c r="M71" s="537"/>
      <c r="N71" s="537"/>
      <c r="O71" s="168"/>
      <c r="P71" s="168"/>
      <c r="Q71" s="169"/>
    </row>
    <row r="72" spans="1:17" ht="15.75" customHeight="1">
      <c r="A72" s="496"/>
      <c r="B72" s="537"/>
      <c r="C72" s="397"/>
      <c r="D72" s="397"/>
      <c r="E72" s="167" t="str">
        <f>'5- Identificación de Riesgos'!D72</f>
        <v>3. Debilidades en los controles para la formulación del Programa Anual de Auditoría.</v>
      </c>
      <c r="F72" s="483"/>
      <c r="G72" s="540"/>
      <c r="H72" s="397"/>
      <c r="I72" s="85"/>
      <c r="J72" s="541"/>
      <c r="K72" s="541"/>
      <c r="L72" s="543"/>
      <c r="M72" s="537"/>
      <c r="N72" s="537"/>
      <c r="O72" s="168"/>
      <c r="P72" s="168"/>
      <c r="Q72" s="169"/>
    </row>
    <row r="73" spans="1:17" ht="15.75" customHeight="1">
      <c r="A73" s="496"/>
      <c r="B73" s="537"/>
      <c r="C73" s="397"/>
      <c r="D73" s="397"/>
      <c r="E73" s="167">
        <f>'5- Identificación de Riesgos'!D73</f>
        <v>0</v>
      </c>
      <c r="F73" s="483"/>
      <c r="G73" s="540"/>
      <c r="H73" s="397"/>
      <c r="I73" s="85"/>
      <c r="J73" s="541"/>
      <c r="K73" s="541"/>
      <c r="L73" s="543"/>
      <c r="M73" s="537"/>
      <c r="N73" s="537"/>
      <c r="O73" s="168"/>
      <c r="P73" s="168"/>
      <c r="Q73" s="169"/>
    </row>
    <row r="74" spans="1:17" ht="15.75" customHeight="1">
      <c r="A74" s="496"/>
      <c r="B74" s="537"/>
      <c r="C74" s="397"/>
      <c r="D74" s="397"/>
      <c r="E74" s="167">
        <f>'5- Identificación de Riesgos'!D74</f>
        <v>0</v>
      </c>
      <c r="F74" s="483"/>
      <c r="G74" s="540"/>
      <c r="H74" s="397"/>
      <c r="I74" s="85"/>
      <c r="J74" s="541"/>
      <c r="K74" s="541"/>
      <c r="L74" s="543"/>
      <c r="M74" s="537"/>
      <c r="N74" s="537"/>
      <c r="O74" s="168"/>
      <c r="P74" s="168"/>
      <c r="Q74" s="169"/>
    </row>
    <row r="75" spans="1:17" ht="15.75" customHeight="1">
      <c r="A75" s="496"/>
      <c r="B75" s="537"/>
      <c r="C75" s="397"/>
      <c r="D75" s="397"/>
      <c r="E75" s="167">
        <f>'5- Identificación de Riesgos'!D75</f>
        <v>0</v>
      </c>
      <c r="F75" s="483"/>
      <c r="G75" s="540"/>
      <c r="H75" s="397"/>
      <c r="I75" s="85"/>
      <c r="J75" s="541"/>
      <c r="K75" s="541"/>
      <c r="L75" s="543"/>
      <c r="M75" s="537"/>
      <c r="N75" s="537"/>
      <c r="O75" s="168"/>
      <c r="P75" s="168"/>
      <c r="Q75" s="169"/>
    </row>
    <row r="76" spans="1:17" ht="15.75" customHeight="1">
      <c r="A76" s="496"/>
      <c r="B76" s="537"/>
      <c r="C76" s="397"/>
      <c r="D76" s="397"/>
      <c r="E76" s="167">
        <f>'5- Identificación de Riesgos'!D76</f>
        <v>0</v>
      </c>
      <c r="F76" s="483"/>
      <c r="G76" s="540"/>
      <c r="H76" s="397"/>
      <c r="I76" s="85"/>
      <c r="J76" s="541"/>
      <c r="K76" s="541"/>
      <c r="L76" s="543"/>
      <c r="M76" s="537"/>
      <c r="N76" s="537"/>
      <c r="O76" s="168"/>
      <c r="P76" s="168"/>
      <c r="Q76" s="169"/>
    </row>
    <row r="77" spans="1:17" ht="15.75" customHeight="1">
      <c r="A77" s="496"/>
      <c r="B77" s="537"/>
      <c r="C77" s="397"/>
      <c r="D77" s="397"/>
      <c r="E77" s="167">
        <f>'5- Identificación de Riesgos'!D77</f>
        <v>0</v>
      </c>
      <c r="F77" s="483"/>
      <c r="G77" s="540"/>
      <c r="H77" s="397"/>
      <c r="I77" s="85"/>
      <c r="J77" s="541"/>
      <c r="K77" s="541"/>
      <c r="L77" s="543"/>
      <c r="M77" s="537"/>
      <c r="N77" s="537"/>
      <c r="O77" s="168"/>
      <c r="P77" s="168"/>
      <c r="Q77" s="169"/>
    </row>
    <row r="78" spans="1:17" ht="15.75" customHeight="1">
      <c r="A78" s="496"/>
      <c r="B78" s="537"/>
      <c r="C78" s="397"/>
      <c r="D78" s="397"/>
      <c r="E78" s="167">
        <f>'5- Identificación de Riesgos'!D78</f>
        <v>0</v>
      </c>
      <c r="F78" s="483"/>
      <c r="G78" s="540"/>
      <c r="H78" s="397"/>
      <c r="I78" s="85"/>
      <c r="J78" s="541"/>
      <c r="K78" s="541"/>
      <c r="L78" s="543"/>
      <c r="M78" s="537"/>
      <c r="N78" s="537"/>
      <c r="O78" s="168"/>
      <c r="P78" s="168"/>
      <c r="Q78" s="169"/>
    </row>
    <row r="79" spans="1:17" ht="15.75" customHeight="1" thickBot="1">
      <c r="A79" s="496"/>
      <c r="B79" s="396"/>
      <c r="C79" s="397"/>
      <c r="D79" s="397"/>
      <c r="E79" s="167">
        <f>'5- Identificación de Riesgos'!D79</f>
        <v>0</v>
      </c>
      <c r="F79" s="483"/>
      <c r="G79" s="540"/>
      <c r="H79" s="397"/>
      <c r="I79" s="86"/>
      <c r="J79" s="542"/>
      <c r="K79" s="542"/>
      <c r="L79" s="544"/>
      <c r="M79" s="396"/>
      <c r="N79" s="396"/>
      <c r="O79" s="168"/>
      <c r="P79" s="168"/>
      <c r="Q79" s="169"/>
    </row>
    <row r="80" spans="1:17" ht="15.75" customHeight="1">
      <c r="A80" s="536">
        <f>'5- Identificación de Riesgos'!A80</f>
        <v>8</v>
      </c>
      <c r="B80" s="537" t="str">
        <f>'5- Identificación de Riesgos'!B80</f>
        <v>Ofrecer, prometer, entregar, aceptar o solicitar una ventaja indebida para modificar el alcance de las auditorías, que permita el favorecimiento de intereses personales o de terceros.</v>
      </c>
      <c r="C80" s="396" t="str">
        <f>'5- Identificación de Riesgos'!C80</f>
        <v>Posibilidad que durante la planeación, preparación y elaboración de los planes de auditoría se determinen alcances sin utilidad y ni objetividad, buscando favorecer intereses particulares y no institucionales.</v>
      </c>
      <c r="D80" s="396" t="s">
        <v>295</v>
      </c>
      <c r="E80" s="167" t="str">
        <f>'5- Identificación de Riesgos'!D80</f>
        <v>1. Inaplicación o incumplimiento por parte de los auditores, de los principios y reglas de conducta establecidos en el Código de Ética y Estatuto del Auditor Interno de la Rama Judicial.</v>
      </c>
      <c r="F80" s="539" t="str">
        <f>'5- Identificación de Riesgos'!H80</f>
        <v>Muy Baja - 1</v>
      </c>
      <c r="G80" s="492" t="str">
        <f>'5- Identificación de Riesgos'!M80</f>
        <v>Leve - 1</v>
      </c>
      <c r="H80" s="492" t="str">
        <f>'5- Identificación de Riesgos'!N80</f>
        <v>Bajo - 1</v>
      </c>
      <c r="I80" s="85"/>
      <c r="J80" s="541" t="str">
        <f>'6- Valoración Controles'!T80</f>
        <v>Muy Baja - 1</v>
      </c>
      <c r="K80" s="541" t="str">
        <f>'6- Valoración Controles'!U80</f>
        <v>Leve - 1</v>
      </c>
      <c r="L80" s="543" t="e">
        <f>AVERAGE(#REF!)</f>
        <v>#REF!</v>
      </c>
      <c r="M80" s="537" t="str">
        <f>'6- Valoración Controles'!V80</f>
        <v>Bajo - 1</v>
      </c>
      <c r="N80" s="537" t="s">
        <v>409</v>
      </c>
      <c r="O80" s="168"/>
      <c r="P80" s="168"/>
      <c r="Q80" s="169"/>
    </row>
    <row r="81" spans="1:17" ht="15.75" customHeight="1">
      <c r="A81" s="496"/>
      <c r="B81" s="537"/>
      <c r="C81" s="397"/>
      <c r="D81" s="397"/>
      <c r="E81" s="167" t="str">
        <f>'5- Identificación de Riesgos'!D81</f>
        <v>2. Incumplimiento por parte de los auditores, del deber de reportar la existencia de conflictos de interés que afecten la independencia de la auditoría y no actuar o no tener una actitud imparcial y neutral.</v>
      </c>
      <c r="F81" s="483"/>
      <c r="G81" s="540"/>
      <c r="H81" s="397"/>
      <c r="I81" s="85"/>
      <c r="J81" s="541"/>
      <c r="K81" s="541"/>
      <c r="L81" s="543"/>
      <c r="M81" s="537"/>
      <c r="N81" s="537"/>
      <c r="O81" s="168"/>
      <c r="P81" s="168"/>
      <c r="Q81" s="169"/>
    </row>
    <row r="82" spans="1:17" ht="15.75" customHeight="1">
      <c r="A82" s="496"/>
      <c r="B82" s="537"/>
      <c r="C82" s="397"/>
      <c r="D82" s="397"/>
      <c r="E82" s="167" t="str">
        <f>'5- Identificación de Riesgos'!D82</f>
        <v>3. Debilidades en los controles para la elaboración de los planes de Auditoría.</v>
      </c>
      <c r="F82" s="483"/>
      <c r="G82" s="540"/>
      <c r="H82" s="397"/>
      <c r="I82" s="85"/>
      <c r="J82" s="541"/>
      <c r="K82" s="541"/>
      <c r="L82" s="543"/>
      <c r="M82" s="537"/>
      <c r="N82" s="537"/>
      <c r="O82" s="168"/>
      <c r="P82" s="168"/>
      <c r="Q82" s="169"/>
    </row>
    <row r="83" spans="1:17" ht="15.75" customHeight="1">
      <c r="A83" s="496"/>
      <c r="B83" s="537"/>
      <c r="C83" s="397"/>
      <c r="D83" s="397"/>
      <c r="E83" s="167">
        <f>'5- Identificación de Riesgos'!D83</f>
        <v>0</v>
      </c>
      <c r="F83" s="483"/>
      <c r="G83" s="540"/>
      <c r="H83" s="397"/>
      <c r="I83" s="85"/>
      <c r="J83" s="541"/>
      <c r="K83" s="541"/>
      <c r="L83" s="543"/>
      <c r="M83" s="537"/>
      <c r="N83" s="537"/>
      <c r="O83" s="168"/>
      <c r="P83" s="168"/>
      <c r="Q83" s="169"/>
    </row>
    <row r="84" spans="1:17" ht="15.75" customHeight="1">
      <c r="A84" s="496"/>
      <c r="B84" s="537"/>
      <c r="C84" s="397"/>
      <c r="D84" s="397"/>
      <c r="E84" s="167">
        <f>'5- Identificación de Riesgos'!D84</f>
        <v>0</v>
      </c>
      <c r="F84" s="483"/>
      <c r="G84" s="540"/>
      <c r="H84" s="397"/>
      <c r="I84" s="85"/>
      <c r="J84" s="541"/>
      <c r="K84" s="541"/>
      <c r="L84" s="543"/>
      <c r="M84" s="537"/>
      <c r="N84" s="537"/>
      <c r="O84" s="168"/>
      <c r="P84" s="168"/>
      <c r="Q84" s="169"/>
    </row>
    <row r="85" spans="1:17" ht="15.75" customHeight="1">
      <c r="A85" s="496"/>
      <c r="B85" s="537"/>
      <c r="C85" s="397"/>
      <c r="D85" s="397"/>
      <c r="E85" s="167">
        <f>'5- Identificación de Riesgos'!D85</f>
        <v>0</v>
      </c>
      <c r="F85" s="483"/>
      <c r="G85" s="540"/>
      <c r="H85" s="397"/>
      <c r="I85" s="85"/>
      <c r="J85" s="541"/>
      <c r="K85" s="541"/>
      <c r="L85" s="543"/>
      <c r="M85" s="537"/>
      <c r="N85" s="537"/>
      <c r="O85" s="168"/>
      <c r="P85" s="168"/>
      <c r="Q85" s="169"/>
    </row>
    <row r="86" spans="1:17" ht="15.75" customHeight="1">
      <c r="A86" s="496"/>
      <c r="B86" s="537"/>
      <c r="C86" s="397"/>
      <c r="D86" s="397"/>
      <c r="E86" s="167">
        <f>'5- Identificación de Riesgos'!D86</f>
        <v>0</v>
      </c>
      <c r="F86" s="483"/>
      <c r="G86" s="540"/>
      <c r="H86" s="397"/>
      <c r="I86" s="85"/>
      <c r="J86" s="541"/>
      <c r="K86" s="541"/>
      <c r="L86" s="543"/>
      <c r="M86" s="537"/>
      <c r="N86" s="537"/>
      <c r="O86" s="168"/>
      <c r="P86" s="168"/>
      <c r="Q86" s="169"/>
    </row>
    <row r="87" spans="1:17" ht="15.75" customHeight="1">
      <c r="A87" s="496"/>
      <c r="B87" s="537"/>
      <c r="C87" s="397"/>
      <c r="D87" s="397"/>
      <c r="E87" s="167">
        <f>'5- Identificación de Riesgos'!D87</f>
        <v>0</v>
      </c>
      <c r="F87" s="483"/>
      <c r="G87" s="540"/>
      <c r="H87" s="397"/>
      <c r="I87" s="85"/>
      <c r="J87" s="541"/>
      <c r="K87" s="541"/>
      <c r="L87" s="543"/>
      <c r="M87" s="537"/>
      <c r="N87" s="537"/>
      <c r="O87" s="168"/>
      <c r="P87" s="168"/>
      <c r="Q87" s="169"/>
    </row>
    <row r="88" spans="1:17" ht="15.75" customHeight="1">
      <c r="A88" s="496"/>
      <c r="B88" s="537"/>
      <c r="C88" s="397"/>
      <c r="D88" s="397"/>
      <c r="E88" s="167">
        <f>'5- Identificación de Riesgos'!D88</f>
        <v>0</v>
      </c>
      <c r="F88" s="483"/>
      <c r="G88" s="540"/>
      <c r="H88" s="397"/>
      <c r="I88" s="85"/>
      <c r="J88" s="541"/>
      <c r="K88" s="541"/>
      <c r="L88" s="543"/>
      <c r="M88" s="537"/>
      <c r="N88" s="537"/>
      <c r="O88" s="168"/>
      <c r="P88" s="168"/>
      <c r="Q88" s="169"/>
    </row>
    <row r="89" spans="1:17" ht="15.75" customHeight="1" thickBot="1">
      <c r="A89" s="497"/>
      <c r="B89" s="538"/>
      <c r="C89" s="398"/>
      <c r="D89" s="398"/>
      <c r="E89" s="172">
        <f>'5- Identificación de Riesgos'!D89</f>
        <v>0</v>
      </c>
      <c r="F89" s="483"/>
      <c r="G89" s="540"/>
      <c r="H89" s="397"/>
      <c r="I89" s="143"/>
      <c r="J89" s="542"/>
      <c r="K89" s="542"/>
      <c r="L89" s="544"/>
      <c r="M89" s="396"/>
      <c r="N89" s="538"/>
      <c r="O89" s="170"/>
      <c r="P89" s="170"/>
      <c r="Q89" s="171"/>
    </row>
    <row r="90" spans="1:17" ht="15.75" customHeight="1">
      <c r="A90" s="536">
        <f>'5- Identificación de Riesgos'!A90</f>
        <v>9</v>
      </c>
      <c r="B90" s="537" t="str">
        <f>'5- Identificación de Riesgos'!B90</f>
        <v>Ofrecer, prometer, entregar, aceptar o solicitar una ventaja indebida para preparar o presentar Informes con datos inexactos, inoportunos y no confiables, que permita favorecer intereses personales o de terceros.</v>
      </c>
      <c r="C90" s="396" t="str">
        <f>'5- Identificación de Riesgos'!C90</f>
        <v>Posibilidad que en la preparación y presentación de resultados de monitoreo y evaluación, intencionalmente se emitan informes con resultados inexactos, inoportunos, no confiables,  sin utilidad,  sin objetividad que obedezcan a intereses particulares y no institucionales.</v>
      </c>
      <c r="D90" s="396" t="s">
        <v>295</v>
      </c>
      <c r="E90" s="167" t="str">
        <f>'5- Identificación de Riesgos'!D90</f>
        <v>1. Inaplicación o incumplimiento por parte de los auditores, de los principios y reglas de conducta establecidos en el Código de Ética y Estatuto del Auditor Interno de la Rama Judicial.</v>
      </c>
      <c r="F90" s="539" t="str">
        <f>'5- Identificación de Riesgos'!H90</f>
        <v>Muy Baja - 1</v>
      </c>
      <c r="G90" s="492" t="str">
        <f>'5- Identificación de Riesgos'!M90</f>
        <v>Leve - 1</v>
      </c>
      <c r="H90" s="492" t="str">
        <f>'5- Identificación de Riesgos'!N90</f>
        <v>Bajo - 1</v>
      </c>
      <c r="I90" s="85"/>
      <c r="J90" s="541" t="str">
        <f>'6- Valoración Controles'!T90</f>
        <v>Muy Baja - 1</v>
      </c>
      <c r="K90" s="541" t="str">
        <f>'6- Valoración Controles'!U90</f>
        <v>Leve - 1</v>
      </c>
      <c r="L90" s="543" t="e">
        <f>AVERAGE(#REF!)</f>
        <v>#REF!</v>
      </c>
      <c r="M90" s="537" t="str">
        <f>'6- Valoración Controles'!V90</f>
        <v>Bajo - 1</v>
      </c>
      <c r="N90" s="537" t="s">
        <v>409</v>
      </c>
      <c r="O90" s="168"/>
      <c r="P90" s="168"/>
      <c r="Q90" s="169"/>
    </row>
    <row r="91" spans="1:17" ht="15.75" customHeight="1">
      <c r="A91" s="496"/>
      <c r="B91" s="537"/>
      <c r="C91" s="397"/>
      <c r="D91" s="397"/>
      <c r="E91" s="167" t="str">
        <f>'5- Identificación de Riesgos'!D91</f>
        <v>2. Incumplimiento por parte de los auditores, del deber de reportar la existencia de conflictos de interés que afecten la independencia de la auditoría y no actuar o no tener una actitud imparcial y neutral.</v>
      </c>
      <c r="F91" s="483"/>
      <c r="G91" s="540"/>
      <c r="H91" s="397"/>
      <c r="I91" s="85"/>
      <c r="J91" s="541"/>
      <c r="K91" s="541"/>
      <c r="L91" s="543"/>
      <c r="M91" s="537"/>
      <c r="N91" s="537"/>
      <c r="O91" s="168"/>
      <c r="P91" s="168"/>
      <c r="Q91" s="169"/>
    </row>
    <row r="92" spans="1:17" ht="15.75" customHeight="1">
      <c r="A92" s="496"/>
      <c r="B92" s="537"/>
      <c r="C92" s="397"/>
      <c r="D92" s="397"/>
      <c r="E92" s="167" t="str">
        <f>'5- Identificación de Riesgos'!D92</f>
        <v>3. Debilidades en la aplicación de controles de calidad en los informes de Auditoría.</v>
      </c>
      <c r="F92" s="483"/>
      <c r="G92" s="540"/>
      <c r="H92" s="397"/>
      <c r="I92" s="85"/>
      <c r="J92" s="541"/>
      <c r="K92" s="541"/>
      <c r="L92" s="543"/>
      <c r="M92" s="537"/>
      <c r="N92" s="537"/>
      <c r="O92" s="168"/>
      <c r="P92" s="168"/>
      <c r="Q92" s="169"/>
    </row>
    <row r="93" spans="1:17" ht="15.75" customHeight="1">
      <c r="A93" s="496"/>
      <c r="B93" s="537"/>
      <c r="C93" s="397"/>
      <c r="D93" s="397"/>
      <c r="E93" s="167">
        <f>'5- Identificación de Riesgos'!D93</f>
        <v>0</v>
      </c>
      <c r="F93" s="483"/>
      <c r="G93" s="540"/>
      <c r="H93" s="397"/>
      <c r="I93" s="85"/>
      <c r="J93" s="541"/>
      <c r="K93" s="541"/>
      <c r="L93" s="543"/>
      <c r="M93" s="537"/>
      <c r="N93" s="537"/>
      <c r="O93" s="168"/>
      <c r="P93" s="168"/>
      <c r="Q93" s="169"/>
    </row>
    <row r="94" spans="1:17" ht="15.75" customHeight="1">
      <c r="A94" s="496"/>
      <c r="B94" s="537"/>
      <c r="C94" s="397"/>
      <c r="D94" s="397"/>
      <c r="E94" s="167">
        <f>'5- Identificación de Riesgos'!D94</f>
        <v>0</v>
      </c>
      <c r="F94" s="483"/>
      <c r="G94" s="540"/>
      <c r="H94" s="397"/>
      <c r="I94" s="85"/>
      <c r="J94" s="541"/>
      <c r="K94" s="541"/>
      <c r="L94" s="543"/>
      <c r="M94" s="537"/>
      <c r="N94" s="537"/>
      <c r="O94" s="168"/>
      <c r="P94" s="168"/>
      <c r="Q94" s="169"/>
    </row>
    <row r="95" spans="1:17" ht="15.75" customHeight="1">
      <c r="A95" s="496"/>
      <c r="B95" s="537"/>
      <c r="C95" s="397"/>
      <c r="D95" s="397"/>
      <c r="E95" s="167">
        <f>'5- Identificación de Riesgos'!D95</f>
        <v>0</v>
      </c>
      <c r="F95" s="483"/>
      <c r="G95" s="540"/>
      <c r="H95" s="397"/>
      <c r="I95" s="85"/>
      <c r="J95" s="541"/>
      <c r="K95" s="541"/>
      <c r="L95" s="543"/>
      <c r="M95" s="537"/>
      <c r="N95" s="537"/>
      <c r="O95" s="168"/>
      <c r="P95" s="168"/>
      <c r="Q95" s="169"/>
    </row>
    <row r="96" spans="1:17" ht="15.75" customHeight="1">
      <c r="A96" s="496"/>
      <c r="B96" s="537"/>
      <c r="C96" s="397"/>
      <c r="D96" s="397"/>
      <c r="E96" s="167">
        <f>'5- Identificación de Riesgos'!D96</f>
        <v>0</v>
      </c>
      <c r="F96" s="483"/>
      <c r="G96" s="540"/>
      <c r="H96" s="397"/>
      <c r="I96" s="85"/>
      <c r="J96" s="541"/>
      <c r="K96" s="541"/>
      <c r="L96" s="543"/>
      <c r="M96" s="537"/>
      <c r="N96" s="537"/>
      <c r="O96" s="168"/>
      <c r="P96" s="168"/>
      <c r="Q96" s="169"/>
    </row>
    <row r="97" spans="1:17" ht="15.75" customHeight="1">
      <c r="A97" s="496"/>
      <c r="B97" s="537"/>
      <c r="C97" s="397"/>
      <c r="D97" s="397"/>
      <c r="E97" s="167">
        <f>'5- Identificación de Riesgos'!D97</f>
        <v>0</v>
      </c>
      <c r="F97" s="483"/>
      <c r="G97" s="540"/>
      <c r="H97" s="397"/>
      <c r="I97" s="85"/>
      <c r="J97" s="541"/>
      <c r="K97" s="541"/>
      <c r="L97" s="543"/>
      <c r="M97" s="537"/>
      <c r="N97" s="537"/>
      <c r="O97" s="168"/>
      <c r="P97" s="168"/>
      <c r="Q97" s="169"/>
    </row>
    <row r="98" spans="1:17" ht="15.75" customHeight="1">
      <c r="A98" s="496"/>
      <c r="B98" s="537"/>
      <c r="C98" s="397"/>
      <c r="D98" s="397"/>
      <c r="E98" s="167">
        <f>'5- Identificación de Riesgos'!D98</f>
        <v>0</v>
      </c>
      <c r="F98" s="483"/>
      <c r="G98" s="540"/>
      <c r="H98" s="397"/>
      <c r="I98" s="85"/>
      <c r="J98" s="541"/>
      <c r="K98" s="541"/>
      <c r="L98" s="543"/>
      <c r="M98" s="537"/>
      <c r="N98" s="537"/>
      <c r="O98" s="168"/>
      <c r="P98" s="168"/>
      <c r="Q98" s="169"/>
    </row>
    <row r="99" spans="1:17" ht="15.75" customHeight="1" thickBot="1">
      <c r="A99" s="497"/>
      <c r="B99" s="538"/>
      <c r="C99" s="398"/>
      <c r="D99" s="398"/>
      <c r="E99" s="172">
        <f>'5- Identificación de Riesgos'!D99</f>
        <v>0</v>
      </c>
      <c r="F99" s="483"/>
      <c r="G99" s="540"/>
      <c r="H99" s="397"/>
      <c r="I99" s="143"/>
      <c r="J99" s="542"/>
      <c r="K99" s="542"/>
      <c r="L99" s="544"/>
      <c r="M99" s="396"/>
      <c r="N99" s="538"/>
      <c r="O99" s="170"/>
      <c r="P99" s="170"/>
      <c r="Q99" s="171"/>
    </row>
    <row r="100" spans="1:17" ht="15.75" customHeight="1">
      <c r="A100" s="536">
        <f>'5- Identificación de Riesgos'!A100</f>
        <v>10</v>
      </c>
      <c r="B100" s="537" t="str">
        <f>'5- Identificación de Riesgos'!B100</f>
        <v>Ofrecer, prometer, entregar, aceptar o solicitar una ventaja indebida para manipular la información conocida por los auditores durante los ejercicios de auditoría, con el fin de favorecer intereses personales o de terceros.</v>
      </c>
      <c r="C100" s="396" t="str">
        <f>'5- Identificación de Riesgos'!C100</f>
        <v>Posibilidad que durante la realización de los ejercicios de auditoría, intencionalmente se utilice la información, documentación o las situaciones conocidas por los auditores, para el beneficio propio o de terceros.</v>
      </c>
      <c r="D100" s="396" t="s">
        <v>295</v>
      </c>
      <c r="E100" s="167" t="str">
        <f>'5- Identificación de Riesgos'!D100</f>
        <v>1. Inaplicación o incumplimiento por parte de los auditores, de los principios y reglas de conducta establecidos en el Código de Ética y Estatuto del Auditor Interno de la Rama Judicial.</v>
      </c>
      <c r="F100" s="539" t="str">
        <f>'5- Identificación de Riesgos'!H100</f>
        <v>Muy Baja - 1</v>
      </c>
      <c r="G100" s="492" t="str">
        <f>'5- Identificación de Riesgos'!M100</f>
        <v>Leve - 1</v>
      </c>
      <c r="H100" s="492" t="str">
        <f>'5- Identificación de Riesgos'!N100</f>
        <v>Bajo - 1</v>
      </c>
      <c r="I100" s="85"/>
      <c r="J100" s="541" t="str">
        <f>'6- Valoración Controles'!T100</f>
        <v>Muy Baja - 1</v>
      </c>
      <c r="K100" s="541" t="str">
        <f>'6- Valoración Controles'!U100</f>
        <v>Leve - 1</v>
      </c>
      <c r="L100" s="543" t="e">
        <f>AVERAGE(#REF!)</f>
        <v>#REF!</v>
      </c>
      <c r="M100" s="537" t="str">
        <f>'6- Valoración Controles'!V100</f>
        <v>Bajo - 1</v>
      </c>
      <c r="N100" s="537" t="s">
        <v>409</v>
      </c>
      <c r="O100" s="168"/>
      <c r="P100" s="168"/>
      <c r="Q100" s="169"/>
    </row>
    <row r="101" spans="1:17" ht="15.75" customHeight="1">
      <c r="A101" s="496"/>
      <c r="B101" s="537"/>
      <c r="C101" s="397"/>
      <c r="D101" s="397"/>
      <c r="E101" s="167" t="str">
        <f>'5- Identificación de Riesgos'!D101</f>
        <v>2. Incumplimiento por parte de los auditores, del deber de reportar la existencia de conflictos de interés que afecten la independencia de la auditoría y no actuar o no tener una actitud imparcial y neutral.</v>
      </c>
      <c r="F101" s="483"/>
      <c r="G101" s="540"/>
      <c r="H101" s="397"/>
      <c r="I101" s="85"/>
      <c r="J101" s="541"/>
      <c r="K101" s="541"/>
      <c r="L101" s="543"/>
      <c r="M101" s="537"/>
      <c r="N101" s="537"/>
      <c r="O101" s="168"/>
      <c r="P101" s="168"/>
      <c r="Q101" s="169"/>
    </row>
    <row r="102" spans="1:17" ht="15.75" customHeight="1">
      <c r="A102" s="496"/>
      <c r="B102" s="537"/>
      <c r="C102" s="397"/>
      <c r="D102" s="397"/>
      <c r="E102" s="167" t="str">
        <f>'5- Identificación de Riesgos'!D102</f>
        <v>3. Debilidades en la aplicación de controles de calidad en los informes de Auditoría.</v>
      </c>
      <c r="F102" s="483"/>
      <c r="G102" s="540"/>
      <c r="H102" s="397"/>
      <c r="I102" s="85"/>
      <c r="J102" s="541"/>
      <c r="K102" s="541"/>
      <c r="L102" s="543"/>
      <c r="M102" s="537"/>
      <c r="N102" s="537"/>
      <c r="O102" s="168"/>
      <c r="P102" s="168"/>
      <c r="Q102" s="169"/>
    </row>
    <row r="103" spans="1:17" ht="15.75" customHeight="1">
      <c r="A103" s="496"/>
      <c r="B103" s="537"/>
      <c r="C103" s="397"/>
      <c r="D103" s="397"/>
      <c r="E103" s="167">
        <f>'5- Identificación de Riesgos'!D103</f>
        <v>0</v>
      </c>
      <c r="F103" s="483"/>
      <c r="G103" s="540"/>
      <c r="H103" s="397"/>
      <c r="I103" s="85"/>
      <c r="J103" s="541"/>
      <c r="K103" s="541"/>
      <c r="L103" s="543"/>
      <c r="M103" s="537"/>
      <c r="N103" s="537"/>
      <c r="O103" s="168"/>
      <c r="P103" s="168"/>
      <c r="Q103" s="169"/>
    </row>
    <row r="104" spans="1:17" ht="15.75" customHeight="1">
      <c r="A104" s="496"/>
      <c r="B104" s="537"/>
      <c r="C104" s="397"/>
      <c r="D104" s="397"/>
      <c r="E104" s="167">
        <f>'5- Identificación de Riesgos'!D104</f>
        <v>0</v>
      </c>
      <c r="F104" s="483"/>
      <c r="G104" s="540"/>
      <c r="H104" s="397"/>
      <c r="I104" s="85"/>
      <c r="J104" s="541"/>
      <c r="K104" s="541"/>
      <c r="L104" s="543"/>
      <c r="M104" s="537"/>
      <c r="N104" s="537"/>
      <c r="O104" s="168"/>
      <c r="P104" s="168"/>
      <c r="Q104" s="169"/>
    </row>
    <row r="105" spans="1:17" ht="15.75" customHeight="1">
      <c r="A105" s="496"/>
      <c r="B105" s="537"/>
      <c r="C105" s="397"/>
      <c r="D105" s="397"/>
      <c r="E105" s="167">
        <f>'5- Identificación de Riesgos'!D105</f>
        <v>0</v>
      </c>
      <c r="F105" s="483"/>
      <c r="G105" s="540"/>
      <c r="H105" s="397"/>
      <c r="I105" s="85"/>
      <c r="J105" s="541"/>
      <c r="K105" s="541"/>
      <c r="L105" s="543"/>
      <c r="M105" s="537"/>
      <c r="N105" s="537"/>
      <c r="O105" s="168"/>
      <c r="P105" s="168"/>
      <c r="Q105" s="169"/>
    </row>
    <row r="106" spans="1:17" ht="15.75" customHeight="1">
      <c r="A106" s="496"/>
      <c r="B106" s="537"/>
      <c r="C106" s="397"/>
      <c r="D106" s="397"/>
      <c r="E106" s="167">
        <f>'5- Identificación de Riesgos'!D106</f>
        <v>0</v>
      </c>
      <c r="F106" s="483"/>
      <c r="G106" s="540"/>
      <c r="H106" s="397"/>
      <c r="I106" s="85"/>
      <c r="J106" s="541"/>
      <c r="K106" s="541"/>
      <c r="L106" s="543"/>
      <c r="M106" s="537"/>
      <c r="N106" s="537"/>
      <c r="O106" s="168"/>
      <c r="P106" s="168"/>
      <c r="Q106" s="169"/>
    </row>
    <row r="107" spans="1:17" ht="15.75" customHeight="1">
      <c r="A107" s="496"/>
      <c r="B107" s="537"/>
      <c r="C107" s="397"/>
      <c r="D107" s="397"/>
      <c r="E107" s="167">
        <f>'5- Identificación de Riesgos'!D107</f>
        <v>0</v>
      </c>
      <c r="F107" s="483"/>
      <c r="G107" s="540"/>
      <c r="H107" s="397"/>
      <c r="I107" s="85"/>
      <c r="J107" s="541"/>
      <c r="K107" s="541"/>
      <c r="L107" s="543"/>
      <c r="M107" s="537"/>
      <c r="N107" s="537"/>
      <c r="O107" s="168"/>
      <c r="P107" s="168"/>
      <c r="Q107" s="169"/>
    </row>
    <row r="108" spans="1:17" ht="15.75" customHeight="1">
      <c r="A108" s="496"/>
      <c r="B108" s="537"/>
      <c r="C108" s="397"/>
      <c r="D108" s="397"/>
      <c r="E108" s="167">
        <f>'5- Identificación de Riesgos'!D108</f>
        <v>0</v>
      </c>
      <c r="F108" s="483"/>
      <c r="G108" s="540"/>
      <c r="H108" s="397"/>
      <c r="I108" s="85"/>
      <c r="J108" s="541"/>
      <c r="K108" s="541"/>
      <c r="L108" s="543"/>
      <c r="M108" s="537"/>
      <c r="N108" s="537"/>
      <c r="O108" s="168"/>
      <c r="P108" s="168"/>
      <c r="Q108" s="169"/>
    </row>
    <row r="109" spans="1:17" ht="15.75" customHeight="1" thickBot="1">
      <c r="A109" s="497"/>
      <c r="B109" s="538"/>
      <c r="C109" s="398"/>
      <c r="D109" s="398"/>
      <c r="E109" s="172">
        <f>'5- Identificación de Riesgos'!D109</f>
        <v>0</v>
      </c>
      <c r="F109" s="483"/>
      <c r="G109" s="540"/>
      <c r="H109" s="397"/>
      <c r="I109" s="143"/>
      <c r="J109" s="542"/>
      <c r="K109" s="542"/>
      <c r="L109" s="544"/>
      <c r="M109" s="396"/>
      <c r="N109" s="538"/>
      <c r="O109" s="170"/>
      <c r="P109" s="170"/>
      <c r="Q109" s="171"/>
    </row>
    <row r="110" spans="1:17" ht="15.75" customHeight="1">
      <c r="A110" s="536">
        <f>'5- Identificación de Riesgos'!A110</f>
        <v>11</v>
      </c>
      <c r="B110" s="537" t="str">
        <f>'5- Identificación de Riesgos'!B110</f>
        <v>Ofrecer, prometer, entregar, aceptar o solicitar una ventaja indebida para ocultar o manipular información relacionada con denuncias o situaciones irregulares, favoreciendo intereses personales o de terceros.</v>
      </c>
      <c r="C110" s="396" t="str">
        <f>'5- Identificación de Riesgos'!C110</f>
        <v>Posibilidad que en ejercicio de sus funciones los servidores oculten o manipulen intencionalmente la información o documentación relacionada con denuncias o situaciones irregulares conocidas por la auditoría, demorando o evitando su traslado a la autoridad competente, permitiendo el beneficio propio o de terceros.</v>
      </c>
      <c r="D110" s="396" t="s">
        <v>295</v>
      </c>
      <c r="E110" s="167" t="str">
        <f>'5- Identificación de Riesgos'!D110</f>
        <v>1. Inaplicación o incumplimiento por parte de los auditores, de los principios y reglas de conducta establecidos en el Código de Ética y Estatuto del Auditor Interno de la Rama Judicial.</v>
      </c>
      <c r="F110" s="539" t="str">
        <f>'5- Identificación de Riesgos'!H110</f>
        <v>Muy Baja - 1</v>
      </c>
      <c r="G110" s="492" t="str">
        <f>'5- Identificación de Riesgos'!M110</f>
        <v>Leve - 1</v>
      </c>
      <c r="H110" s="492" t="str">
        <f>'5- Identificación de Riesgos'!N110</f>
        <v>Bajo - 1</v>
      </c>
      <c r="I110" s="85"/>
      <c r="J110" s="541" t="str">
        <f>'6- Valoración Controles'!T110</f>
        <v>Muy Baja - 1</v>
      </c>
      <c r="K110" s="541" t="str">
        <f>'6- Valoración Controles'!U110</f>
        <v>Leve - 1</v>
      </c>
      <c r="L110" s="543" t="e">
        <f>AVERAGE(#REF!)</f>
        <v>#REF!</v>
      </c>
      <c r="M110" s="537" t="str">
        <f>'6- Valoración Controles'!V110</f>
        <v>Bajo - 1</v>
      </c>
      <c r="N110" s="537" t="s">
        <v>409</v>
      </c>
      <c r="O110" s="168"/>
      <c r="P110" s="168"/>
      <c r="Q110" s="169"/>
    </row>
    <row r="111" spans="1:17" ht="15.75" customHeight="1">
      <c r="A111" s="496"/>
      <c r="B111" s="537"/>
      <c r="C111" s="397"/>
      <c r="D111" s="397"/>
      <c r="E111" s="167" t="str">
        <f>'5- Identificación de Riesgos'!D111</f>
        <v>2. Incumplimiento por parte de los auditores, del deber de reportar la existencia de conflictos de interés que afecten la independencia de la auditoría y no actuar o no tener una actitud imparcial y neutral.</v>
      </c>
      <c r="F111" s="483"/>
      <c r="G111" s="540"/>
      <c r="H111" s="397"/>
      <c r="I111" s="85"/>
      <c r="J111" s="541"/>
      <c r="K111" s="541"/>
      <c r="L111" s="543"/>
      <c r="M111" s="537"/>
      <c r="N111" s="537"/>
      <c r="O111" s="168"/>
      <c r="P111" s="168"/>
      <c r="Q111" s="169"/>
    </row>
    <row r="112" spans="1:17" ht="15.75" customHeight="1">
      <c r="A112" s="496"/>
      <c r="B112" s="537"/>
      <c r="C112" s="397"/>
      <c r="D112" s="397"/>
      <c r="E112" s="167" t="str">
        <f>'5- Identificación de Riesgos'!D112</f>
        <v>3. Debilidades en la aplicación de controles de calidad en los informes de Auditoría.</v>
      </c>
      <c r="F112" s="483"/>
      <c r="G112" s="540"/>
      <c r="H112" s="397"/>
      <c r="I112" s="85"/>
      <c r="J112" s="541"/>
      <c r="K112" s="541"/>
      <c r="L112" s="543"/>
      <c r="M112" s="537"/>
      <c r="N112" s="537"/>
      <c r="O112" s="168"/>
      <c r="P112" s="168"/>
      <c r="Q112" s="169"/>
    </row>
    <row r="113" spans="1:17" ht="15.75" customHeight="1">
      <c r="A113" s="496"/>
      <c r="B113" s="537"/>
      <c r="C113" s="397"/>
      <c r="D113" s="397"/>
      <c r="E113" s="167">
        <f>'5- Identificación de Riesgos'!D113</f>
        <v>0</v>
      </c>
      <c r="F113" s="483"/>
      <c r="G113" s="540"/>
      <c r="H113" s="397"/>
      <c r="I113" s="85"/>
      <c r="J113" s="541"/>
      <c r="K113" s="541"/>
      <c r="L113" s="543"/>
      <c r="M113" s="537"/>
      <c r="N113" s="537"/>
      <c r="O113" s="168"/>
      <c r="P113" s="168"/>
      <c r="Q113" s="169"/>
    </row>
    <row r="114" spans="1:17" ht="15.75" customHeight="1">
      <c r="A114" s="496"/>
      <c r="B114" s="537"/>
      <c r="C114" s="397"/>
      <c r="D114" s="397"/>
      <c r="E114" s="167">
        <f>'5- Identificación de Riesgos'!D114</f>
        <v>0</v>
      </c>
      <c r="F114" s="483"/>
      <c r="G114" s="540"/>
      <c r="H114" s="397"/>
      <c r="I114" s="85"/>
      <c r="J114" s="541"/>
      <c r="K114" s="541"/>
      <c r="L114" s="543"/>
      <c r="M114" s="537"/>
      <c r="N114" s="537"/>
      <c r="O114" s="168"/>
      <c r="P114" s="168"/>
      <c r="Q114" s="169"/>
    </row>
    <row r="115" spans="1:17" ht="15.75" customHeight="1">
      <c r="A115" s="496"/>
      <c r="B115" s="537"/>
      <c r="C115" s="397"/>
      <c r="D115" s="397"/>
      <c r="E115" s="167">
        <f>'5- Identificación de Riesgos'!D115</f>
        <v>0</v>
      </c>
      <c r="F115" s="483"/>
      <c r="G115" s="540"/>
      <c r="H115" s="397"/>
      <c r="I115" s="85"/>
      <c r="J115" s="541"/>
      <c r="K115" s="541"/>
      <c r="L115" s="543"/>
      <c r="M115" s="537"/>
      <c r="N115" s="537"/>
      <c r="O115" s="168"/>
      <c r="P115" s="168"/>
      <c r="Q115" s="169"/>
    </row>
    <row r="116" spans="1:17" ht="15.75" customHeight="1">
      <c r="A116" s="496"/>
      <c r="B116" s="537"/>
      <c r="C116" s="397"/>
      <c r="D116" s="397"/>
      <c r="E116" s="167">
        <f>'5- Identificación de Riesgos'!D116</f>
        <v>0</v>
      </c>
      <c r="F116" s="483"/>
      <c r="G116" s="540"/>
      <c r="H116" s="397"/>
      <c r="I116" s="85"/>
      <c r="J116" s="541"/>
      <c r="K116" s="541"/>
      <c r="L116" s="543"/>
      <c r="M116" s="537"/>
      <c r="N116" s="537"/>
      <c r="O116" s="168"/>
      <c r="P116" s="168"/>
      <c r="Q116" s="169"/>
    </row>
    <row r="117" spans="1:17" ht="15.75" customHeight="1">
      <c r="A117" s="496"/>
      <c r="B117" s="537"/>
      <c r="C117" s="397"/>
      <c r="D117" s="397"/>
      <c r="E117" s="167">
        <f>'5- Identificación de Riesgos'!D117</f>
        <v>0</v>
      </c>
      <c r="F117" s="483"/>
      <c r="G117" s="540"/>
      <c r="H117" s="397"/>
      <c r="I117" s="85"/>
      <c r="J117" s="541"/>
      <c r="K117" s="541"/>
      <c r="L117" s="543"/>
      <c r="M117" s="537"/>
      <c r="N117" s="537"/>
      <c r="O117" s="168"/>
      <c r="P117" s="168"/>
      <c r="Q117" s="169"/>
    </row>
    <row r="118" spans="1:17" ht="15.75" customHeight="1">
      <c r="A118" s="496"/>
      <c r="B118" s="537"/>
      <c r="C118" s="397"/>
      <c r="D118" s="397"/>
      <c r="E118" s="167">
        <f>'5- Identificación de Riesgos'!D118</f>
        <v>0</v>
      </c>
      <c r="F118" s="483"/>
      <c r="G118" s="540"/>
      <c r="H118" s="397"/>
      <c r="I118" s="85"/>
      <c r="J118" s="541"/>
      <c r="K118" s="541"/>
      <c r="L118" s="543"/>
      <c r="M118" s="537"/>
      <c r="N118" s="537"/>
      <c r="O118" s="168"/>
      <c r="P118" s="168"/>
      <c r="Q118" s="169"/>
    </row>
    <row r="119" spans="1:17" ht="15.75" customHeight="1" thickBot="1">
      <c r="A119" s="497"/>
      <c r="B119" s="538"/>
      <c r="C119" s="398"/>
      <c r="D119" s="398"/>
      <c r="E119" s="172">
        <f>'5- Identificación de Riesgos'!D119</f>
        <v>0</v>
      </c>
      <c r="F119" s="483"/>
      <c r="G119" s="540"/>
      <c r="H119" s="397"/>
      <c r="I119" s="143"/>
      <c r="J119" s="542"/>
      <c r="K119" s="542"/>
      <c r="L119" s="544"/>
      <c r="M119" s="396"/>
      <c r="N119" s="538"/>
      <c r="O119" s="170"/>
      <c r="P119" s="170"/>
      <c r="Q119" s="171"/>
    </row>
  </sheetData>
  <mergeCells count="158">
    <mergeCell ref="M60:M69"/>
    <mergeCell ref="A60:A69"/>
    <mergeCell ref="B60:B69"/>
    <mergeCell ref="C60:C69"/>
    <mergeCell ref="F60:F69"/>
    <mergeCell ref="G60:G69"/>
    <mergeCell ref="H60:H69"/>
    <mergeCell ref="J60:J69"/>
    <mergeCell ref="K60:K69"/>
    <mergeCell ref="L60:L69"/>
    <mergeCell ref="L110:L119"/>
    <mergeCell ref="M110:M119"/>
    <mergeCell ref="N110:N119"/>
    <mergeCell ref="A110:A119"/>
    <mergeCell ref="B110:B119"/>
    <mergeCell ref="C110:C119"/>
    <mergeCell ref="D110:D119"/>
    <mergeCell ref="F110:F119"/>
    <mergeCell ref="G110:G119"/>
    <mergeCell ref="H110:H119"/>
    <mergeCell ref="J110:J11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90:K9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L80:L89"/>
    <mergeCell ref="M80:M89"/>
    <mergeCell ref="N80:N89"/>
    <mergeCell ref="M50:M59"/>
    <mergeCell ref="N50:N59"/>
    <mergeCell ref="A70:A79"/>
    <mergeCell ref="B70:B79"/>
    <mergeCell ref="C70:C79"/>
    <mergeCell ref="D70:D79"/>
    <mergeCell ref="F70:F79"/>
    <mergeCell ref="G70:G79"/>
    <mergeCell ref="H70:H79"/>
    <mergeCell ref="J70:J79"/>
    <mergeCell ref="K70:K79"/>
    <mergeCell ref="L70:L79"/>
    <mergeCell ref="M70:M79"/>
    <mergeCell ref="N70:N79"/>
    <mergeCell ref="G50:G59"/>
    <mergeCell ref="H50:H59"/>
    <mergeCell ref="J50:J59"/>
    <mergeCell ref="K50:K59"/>
    <mergeCell ref="L50:L59"/>
    <mergeCell ref="A50:A59"/>
    <mergeCell ref="B50:B59"/>
    <mergeCell ref="A80:A89"/>
    <mergeCell ref="B80:B89"/>
    <mergeCell ref="C80:C89"/>
    <mergeCell ref="D80:D89"/>
    <mergeCell ref="F80:F89"/>
    <mergeCell ref="G80:G89"/>
    <mergeCell ref="H80:H89"/>
    <mergeCell ref="J80:J89"/>
    <mergeCell ref="K80:K89"/>
  </mergeCells>
  <conditionalFormatting sqref="F10 F20 F30 F40 F50 F60 F70 F80 F90 F100 F110">
    <cfRule type="containsText" dxfId="291" priority="527" operator="containsText" text="Muy Baja">
      <formula>NOT(ISERROR(SEARCH("Muy Baja",F10)))</formula>
    </cfRule>
    <cfRule type="containsText" dxfId="290" priority="528" operator="containsText" text="Baja">
      <formula>NOT(ISERROR(SEARCH("Baja",F10)))</formula>
    </cfRule>
    <cfRule type="containsText" dxfId="289" priority="529" operator="containsText" text="Muy Alta">
      <formula>NOT(ISERROR(SEARCH("Muy Alta",F10)))</formula>
    </cfRule>
    <cfRule type="containsText" dxfId="288" priority="531" operator="containsText" text="Alta">
      <formula>NOT(ISERROR(SEARCH("Alta",F10)))</formula>
    </cfRule>
    <cfRule type="containsText" dxfId="287" priority="532" operator="containsText" text="Media">
      <formula>NOT(ISERROR(SEARCH("Media",F10)))</formula>
    </cfRule>
    <cfRule type="containsText" dxfId="286" priority="533" operator="containsText" text="Media">
      <formula>NOT(ISERROR(SEARCH("Media",F10)))</formula>
    </cfRule>
    <cfRule type="containsText" dxfId="285" priority="534" operator="containsText" text="Media">
      <formula>NOT(ISERROR(SEARCH("Media",F10)))</formula>
    </cfRule>
    <cfRule type="containsText" dxfId="284" priority="535" operator="containsText" text="Muy Baja">
      <formula>NOT(ISERROR(SEARCH("Muy Baja",F10)))</formula>
    </cfRule>
    <cfRule type="containsText" dxfId="283" priority="536" operator="containsText" text="Baja">
      <formula>NOT(ISERROR(SEARCH("Baja",F10)))</formula>
    </cfRule>
    <cfRule type="containsText" dxfId="282" priority="537" operator="containsText" text="Muy Baja">
      <formula>NOT(ISERROR(SEARCH("Muy Baja",F10)))</formula>
    </cfRule>
    <cfRule type="containsText" dxfId="281" priority="538" operator="containsText" text="Muy Baja">
      <formula>NOT(ISERROR(SEARCH("Muy Baja",F10)))</formula>
    </cfRule>
    <cfRule type="containsText" dxfId="280" priority="539" operator="containsText" text="Muy Baja">
      <formula>NOT(ISERROR(SEARCH("Muy Baja",F10)))</formula>
    </cfRule>
    <cfRule type="containsText" dxfId="279" priority="540" operator="containsText" text="Muy Baja'Tabla probabilidad'!">
      <formula>NOT(ISERROR(SEARCH("Muy Baja'Tabla probabilidad'!",F10)))</formula>
    </cfRule>
    <cfRule type="containsText" dxfId="278" priority="541" operator="containsText" text="Muy bajo">
      <formula>NOT(ISERROR(SEARCH("Muy bajo",F10)))</formula>
    </cfRule>
    <cfRule type="containsText" dxfId="277" priority="542" operator="containsText" text="Alta">
      <formula>NOT(ISERROR(SEARCH("Alta",F10)))</formula>
    </cfRule>
    <cfRule type="containsText" dxfId="276" priority="543" operator="containsText" text="Media">
      <formula>NOT(ISERROR(SEARCH("Media",F10)))</formula>
    </cfRule>
    <cfRule type="containsText" dxfId="275" priority="544" operator="containsText" text="Baja">
      <formula>NOT(ISERROR(SEARCH("Baja",F10)))</formula>
    </cfRule>
    <cfRule type="containsText" dxfId="274" priority="545" operator="containsText" text="Muy baja">
      <formula>NOT(ISERROR(SEARCH("Muy baja",F10)))</formula>
    </cfRule>
    <cfRule type="cellIs" dxfId="273" priority="548" operator="between">
      <formula>1</formula>
      <formula>2</formula>
    </cfRule>
    <cfRule type="cellIs" dxfId="272" priority="549" operator="between">
      <formula>0</formula>
      <formula>2</formula>
    </cfRule>
  </conditionalFormatting>
  <conditionalFormatting sqref="G10 G20 G30 G40 G50 G60 G70 G80 G90 G100 G110">
    <cfRule type="containsText" dxfId="271" priority="521" operator="containsText" text="Catastrófico">
      <formula>NOT(ISERROR(SEARCH("Catastrófico",G10)))</formula>
    </cfRule>
    <cfRule type="containsText" dxfId="270" priority="522" operator="containsText" text="Mayor">
      <formula>NOT(ISERROR(SEARCH("Mayor",G10)))</formula>
    </cfRule>
    <cfRule type="containsText" dxfId="269" priority="523" operator="containsText" text="Alta">
      <formula>NOT(ISERROR(SEARCH("Alta",G10)))</formula>
    </cfRule>
    <cfRule type="containsText" dxfId="268" priority="524" operator="containsText" text="Moderado">
      <formula>NOT(ISERROR(SEARCH("Moderado",G10)))</formula>
    </cfRule>
    <cfRule type="containsText" dxfId="267" priority="525" operator="containsText" text="Menor">
      <formula>NOT(ISERROR(SEARCH("Menor",G10)))</formula>
    </cfRule>
    <cfRule type="containsText" dxfId="266" priority="526" operator="containsText" text="Leve">
      <formula>NOT(ISERROR(SEARCH("Leve",G10)))</formula>
    </cfRule>
  </conditionalFormatting>
  <conditionalFormatting sqref="H10:I10 H20:I20 H30:I30 H40:I40 H50:I50 H60 H70:I70 H80:I80 H90 H100 H110">
    <cfRule type="containsText" dxfId="265" priority="516" operator="containsText" text="Extremo">
      <formula>NOT(ISERROR(SEARCH("Extremo",H10)))</formula>
    </cfRule>
    <cfRule type="containsText" dxfId="264" priority="517" operator="containsText" text="Alto">
      <formula>NOT(ISERROR(SEARCH("Alto",H10)))</formula>
    </cfRule>
    <cfRule type="containsText" dxfId="263" priority="518" operator="containsText" text="Bajo">
      <formula>NOT(ISERROR(SEARCH("Bajo",H10)))</formula>
    </cfRule>
    <cfRule type="containsText" dxfId="262" priority="519" operator="containsText" text="Moderado">
      <formula>NOT(ISERROR(SEARCH("Moderado",H10)))</formula>
    </cfRule>
    <cfRule type="containsText" dxfId="261" priority="520" operator="containsText" text="Extremo">
      <formula>NOT(ISERROR(SEARCH("Extremo",H10)))</formula>
    </cfRule>
  </conditionalFormatting>
  <conditionalFormatting sqref="J10:J119">
    <cfRule type="containsText" dxfId="260" priority="218" operator="containsText" text="Muy Baja">
      <formula>NOT(ISERROR(SEARCH("Muy Baja",J10)))</formula>
    </cfRule>
    <cfRule type="containsText" dxfId="259" priority="485" operator="containsText" text="Muy Alta">
      <formula>NOT(ISERROR(SEARCH("Muy Alta",J10)))</formula>
    </cfRule>
    <cfRule type="containsText" dxfId="258" priority="486" operator="containsText" text="Alta">
      <formula>NOT(ISERROR(SEARCH("Alta",J10)))</formula>
    </cfRule>
    <cfRule type="containsText" dxfId="257" priority="487" operator="containsText" text="Media">
      <formula>NOT(ISERROR(SEARCH("Media",J10)))</formula>
    </cfRule>
    <cfRule type="containsText" dxfId="256" priority="488" operator="containsText" text="Baja">
      <formula>NOT(ISERROR(SEARCH("Baja",J10)))</formula>
    </cfRule>
    <cfRule type="containsText" dxfId="255" priority="489" operator="containsText" text="Muy Baja">
      <formula>NOT(ISERROR(SEARCH("Muy Baja",J10)))</formula>
    </cfRule>
  </conditionalFormatting>
  <conditionalFormatting sqref="K10:K119">
    <cfRule type="containsText" dxfId="254" priority="480" operator="containsText" text="Catastrófico">
      <formula>NOT(ISERROR(SEARCH("Catastrófico",K10)))</formula>
    </cfRule>
    <cfRule type="containsText" dxfId="253" priority="481" operator="containsText" text="Moderado">
      <formula>NOT(ISERROR(SEARCH("Moderado",K10)))</formula>
    </cfRule>
    <cfRule type="containsText" dxfId="252" priority="482" operator="containsText" text="Menor">
      <formula>NOT(ISERROR(SEARCH("Menor",K10)))</formula>
    </cfRule>
    <cfRule type="containsText" dxfId="251" priority="483" operator="containsText" text="Leve">
      <formula>NOT(ISERROR(SEARCH("Leve",K10)))</formula>
    </cfRule>
    <cfRule type="containsText" dxfId="250" priority="484" operator="containsText" text="Mayor">
      <formula>NOT(ISERROR(SEARCH("Mayor",K10)))</formula>
    </cfRule>
  </conditionalFormatting>
  <conditionalFormatting sqref="M10 M20 M30 M40 M50 M60 M70 M80 M90 M100 M110">
    <cfRule type="containsText" dxfId="249" priority="490" operator="containsText" text="Extremo">
      <formula>NOT(ISERROR(SEARCH("Extremo",M10)))</formula>
    </cfRule>
    <cfRule type="containsText" dxfId="248" priority="491" operator="containsText" text="Alto">
      <formula>NOT(ISERROR(SEARCH("Alto",M10)))</formula>
    </cfRule>
    <cfRule type="containsText" dxfId="247" priority="492" operator="containsText" text="Moderado">
      <formula>NOT(ISERROR(SEARCH("Moderado",M10)))</formula>
    </cfRule>
    <cfRule type="containsText" dxfId="246" priority="493" operator="containsText" text="Menor">
      <formula>NOT(ISERROR(SEARCH("Menor",M10)))</formula>
    </cfRule>
    <cfRule type="containsText" dxfId="245" priority="494" operator="containsText" text="Bajo">
      <formula>NOT(ISERROR(SEARCH("Bajo",M10)))</formula>
    </cfRule>
    <cfRule type="containsText" dxfId="244" priority="495" operator="containsText" text="Moderado">
      <formula>NOT(ISERROR(SEARCH("Moderado",M10)))</formula>
    </cfRule>
    <cfRule type="containsText" dxfId="243" priority="496" operator="containsText" text="Extremo">
      <formula>NOT(ISERROR(SEARCH("Extremo",M10)))</formula>
    </cfRule>
    <cfRule type="containsText" dxfId="242" priority="497" operator="containsText" text="Baja">
      <formula>NOT(ISERROR(SEARCH("Baja",M10)))</formula>
    </cfRule>
    <cfRule type="containsText" dxfId="241" priority="498" operator="containsText" text="Alto">
      <formula>NOT(ISERROR(SEARCH("Alto",M10)))</formula>
    </cfRule>
  </conditionalFormatting>
  <conditionalFormatting sqref="I90">
    <cfRule type="containsText" dxfId="240" priority="180" operator="containsText" text="Extremo">
      <formula>NOT(ISERROR(SEARCH("Extremo",I90)))</formula>
    </cfRule>
    <cfRule type="containsText" dxfId="239" priority="181" operator="containsText" text="Alto">
      <formula>NOT(ISERROR(SEARCH("Alto",I90)))</formula>
    </cfRule>
    <cfRule type="containsText" dxfId="238" priority="182" operator="containsText" text="Bajo">
      <formula>NOT(ISERROR(SEARCH("Bajo",I90)))</formula>
    </cfRule>
    <cfRule type="containsText" dxfId="237" priority="183" operator="containsText" text="Moderado">
      <formula>NOT(ISERROR(SEARCH("Moderado",I90)))</formula>
    </cfRule>
    <cfRule type="containsText" dxfId="236" priority="184" operator="containsText" text="Extremo">
      <formula>NOT(ISERROR(SEARCH("Extremo",I90)))</formula>
    </cfRule>
  </conditionalFormatting>
  <conditionalFormatting sqref="I100">
    <cfRule type="containsText" dxfId="235" priority="127" operator="containsText" text="Extremo">
      <formula>NOT(ISERROR(SEARCH("Extremo",I100)))</formula>
    </cfRule>
    <cfRule type="containsText" dxfId="234" priority="128" operator="containsText" text="Alto">
      <formula>NOT(ISERROR(SEARCH("Alto",I100)))</formula>
    </cfRule>
    <cfRule type="containsText" dxfId="233" priority="129" operator="containsText" text="Bajo">
      <formula>NOT(ISERROR(SEARCH("Bajo",I100)))</formula>
    </cfRule>
    <cfRule type="containsText" dxfId="232" priority="130" operator="containsText" text="Moderado">
      <formula>NOT(ISERROR(SEARCH("Moderado",I100)))</formula>
    </cfRule>
    <cfRule type="containsText" dxfId="231" priority="131" operator="containsText" text="Extremo">
      <formula>NOT(ISERROR(SEARCH("Extremo",I100)))</formula>
    </cfRule>
  </conditionalFormatting>
  <conditionalFormatting sqref="I110">
    <cfRule type="containsText" dxfId="230" priority="74" operator="containsText" text="Extremo">
      <formula>NOT(ISERROR(SEARCH("Extremo",I110)))</formula>
    </cfRule>
    <cfRule type="containsText" dxfId="229" priority="75" operator="containsText" text="Alto">
      <formula>NOT(ISERROR(SEARCH("Alto",I110)))</formula>
    </cfRule>
    <cfRule type="containsText" dxfId="228" priority="76" operator="containsText" text="Bajo">
      <formula>NOT(ISERROR(SEARCH("Bajo",I110)))</formula>
    </cfRule>
    <cfRule type="containsText" dxfId="227" priority="77" operator="containsText" text="Moderado">
      <formula>NOT(ISERROR(SEARCH("Moderado",I110)))</formula>
    </cfRule>
    <cfRule type="containsText" dxfId="226" priority="78" operator="containsText" text="Extremo">
      <formula>NOT(ISERROR(SEARCH("Extremo",I110)))</formula>
    </cfRule>
  </conditionalFormatting>
  <dataValidations count="1">
    <dataValidation type="list" allowBlank="1" showInputMessage="1" showErrorMessage="1" sqref="D10:D11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8" zoomScale="70" zoomScaleNormal="70" workbookViewId="0">
      <selection activeCell="B14" sqref="B14:E14"/>
    </sheetView>
  </sheetViews>
  <sheetFormatPr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67" t="s">
        <v>410</v>
      </c>
      <c r="C2" s="567"/>
      <c r="D2" s="567"/>
      <c r="E2" s="567"/>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411</v>
      </c>
      <c r="D4" s="58"/>
      <c r="E4" s="58" t="s">
        <v>412</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413</v>
      </c>
      <c r="D5" s="58"/>
      <c r="E5" s="60" t="s">
        <v>414</v>
      </c>
      <c r="F5" s="58" t="s">
        <v>412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415</v>
      </c>
      <c r="C6" s="103" t="s">
        <v>416</v>
      </c>
      <c r="D6" s="62">
        <v>0.04</v>
      </c>
      <c r="E6" s="63" t="s">
        <v>417</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418</v>
      </c>
      <c r="C7" s="103" t="s">
        <v>419</v>
      </c>
      <c r="D7" s="62">
        <v>0.09</v>
      </c>
      <c r="E7" s="63" t="s">
        <v>420</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421</v>
      </c>
      <c r="C8" s="103" t="s">
        <v>422</v>
      </c>
      <c r="D8" s="62">
        <v>0.28999999999999998</v>
      </c>
      <c r="E8" s="63" t="s">
        <v>423</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424</v>
      </c>
      <c r="C9" s="103" t="s">
        <v>425</v>
      </c>
      <c r="D9" s="62">
        <v>0.49</v>
      </c>
      <c r="E9" s="63" t="s">
        <v>426</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427</v>
      </c>
      <c r="C10" s="103" t="s">
        <v>428</v>
      </c>
      <c r="D10" s="62">
        <v>1</v>
      </c>
      <c r="E10" s="63" t="s">
        <v>429</v>
      </c>
      <c r="F10" s="64">
        <v>5</v>
      </c>
      <c r="G10" s="2"/>
      <c r="H10" s="2"/>
      <c r="I10" s="87" t="s">
        <v>430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8" t="s">
        <v>431</v>
      </c>
      <c r="C14" s="568"/>
      <c r="D14" s="568"/>
      <c r="E14" s="568"/>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66" t="s">
        <v>292</v>
      </c>
      <c r="D16" s="566"/>
      <c r="E16" s="566"/>
      <c r="F16" s="95"/>
      <c r="G16" s="70"/>
      <c r="H16" s="70"/>
      <c r="I16" s="88" t="s">
        <v>287</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432</v>
      </c>
      <c r="C17" s="564" t="s">
        <v>304</v>
      </c>
      <c r="D17" s="564"/>
      <c r="E17" s="564"/>
      <c r="F17" s="96">
        <v>1</v>
      </c>
      <c r="G17" s="70"/>
      <c r="H17" s="70"/>
      <c r="I17" s="87" t="s">
        <v>292</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433</v>
      </c>
      <c r="C18" s="564" t="s">
        <v>293</v>
      </c>
      <c r="D18" s="564"/>
      <c r="E18" s="564"/>
      <c r="F18" s="96">
        <v>2</v>
      </c>
      <c r="G18" s="70"/>
      <c r="H18" s="70"/>
      <c r="I18" s="87" t="s">
        <v>434</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435</v>
      </c>
      <c r="C19" s="564" t="s">
        <v>436</v>
      </c>
      <c r="D19" s="564"/>
      <c r="E19" s="564"/>
      <c r="F19" s="96">
        <v>3</v>
      </c>
      <c r="G19" s="70"/>
      <c r="H19" s="70"/>
      <c r="I19" s="87" t="s">
        <v>295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437</v>
      </c>
      <c r="C20" s="564" t="s">
        <v>320</v>
      </c>
      <c r="D20" s="564"/>
      <c r="E20" s="564"/>
      <c r="F20" s="96">
        <v>4</v>
      </c>
      <c r="G20" s="70"/>
      <c r="H20" s="70"/>
      <c r="I20" s="87" t="s">
        <v>438</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439</v>
      </c>
      <c r="C21" s="564" t="s">
        <v>440</v>
      </c>
      <c r="D21" s="564"/>
      <c r="E21" s="564"/>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65" t="s">
        <v>434</v>
      </c>
      <c r="D24" s="565"/>
      <c r="E24" s="565"/>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432</v>
      </c>
      <c r="C25" s="564" t="s">
        <v>441</v>
      </c>
      <c r="D25" s="564"/>
      <c r="E25" s="564"/>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433</v>
      </c>
      <c r="C26" s="564" t="s">
        <v>442</v>
      </c>
      <c r="D26" s="564"/>
      <c r="E26" s="564"/>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435</v>
      </c>
      <c r="C27" s="564" t="s">
        <v>443</v>
      </c>
      <c r="D27" s="564"/>
      <c r="E27" s="564"/>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437</v>
      </c>
      <c r="C28" s="564" t="s">
        <v>444</v>
      </c>
      <c r="D28" s="564"/>
      <c r="E28" s="564"/>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439</v>
      </c>
      <c r="C29" s="564" t="s">
        <v>445</v>
      </c>
      <c r="D29" s="564"/>
      <c r="E29" s="564"/>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66" t="s">
        <v>295</v>
      </c>
      <c r="D32" s="566"/>
      <c r="E32" s="566"/>
      <c r="F32" s="79"/>
      <c r="I32" s="78"/>
      <c r="J32" s="78"/>
      <c r="K32" s="78"/>
      <c r="L32" s="78"/>
      <c r="M32" s="78"/>
      <c r="N32" s="78"/>
      <c r="O32" s="78"/>
      <c r="P32" s="78"/>
      <c r="Q32" s="78"/>
      <c r="R32" s="78"/>
      <c r="S32" s="78"/>
    </row>
    <row r="33" spans="2:19" s="70" customFormat="1" ht="20.25">
      <c r="B33" s="61" t="s">
        <v>432</v>
      </c>
      <c r="C33" s="564" t="s">
        <v>313</v>
      </c>
      <c r="D33" s="564"/>
      <c r="E33" s="564"/>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433</v>
      </c>
      <c r="C34" s="564" t="s">
        <v>296</v>
      </c>
      <c r="D34" s="564"/>
      <c r="E34" s="564"/>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435</v>
      </c>
      <c r="C35" s="564" t="s">
        <v>446</v>
      </c>
      <c r="D35" s="564"/>
      <c r="E35" s="564"/>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437</v>
      </c>
      <c r="C36" s="564" t="s">
        <v>447</v>
      </c>
      <c r="D36" s="564"/>
      <c r="E36" s="564"/>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439</v>
      </c>
      <c r="C37" s="564" t="s">
        <v>448</v>
      </c>
      <c r="D37" s="564"/>
      <c r="E37" s="564"/>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66" t="s">
        <v>438</v>
      </c>
      <c r="D40" s="566"/>
      <c r="E40" s="566"/>
      <c r="F40" s="79"/>
    </row>
    <row r="41" spans="2:19" s="70" customFormat="1" ht="20.25">
      <c r="B41" s="98" t="s">
        <v>432</v>
      </c>
      <c r="C41" s="564" t="s">
        <v>307</v>
      </c>
      <c r="D41" s="564"/>
      <c r="E41" s="564"/>
      <c r="F41" s="97">
        <v>1</v>
      </c>
    </row>
    <row r="42" spans="2:19" s="70" customFormat="1" ht="20.25">
      <c r="B42" s="99" t="s">
        <v>433</v>
      </c>
      <c r="C42" s="564" t="s">
        <v>449</v>
      </c>
      <c r="D42" s="564"/>
      <c r="E42" s="564"/>
      <c r="F42" s="97">
        <v>2</v>
      </c>
    </row>
    <row r="43" spans="2:19" s="70" customFormat="1" ht="20.25">
      <c r="B43" s="100" t="s">
        <v>435</v>
      </c>
      <c r="C43" s="564" t="s">
        <v>450</v>
      </c>
      <c r="D43" s="564"/>
      <c r="E43" s="564"/>
      <c r="F43" s="97">
        <v>3</v>
      </c>
    </row>
    <row r="44" spans="2:19" s="70" customFormat="1" ht="20.25">
      <c r="B44" s="101" t="s">
        <v>437</v>
      </c>
      <c r="C44" s="564" t="s">
        <v>451</v>
      </c>
      <c r="D44" s="564"/>
      <c r="E44" s="564"/>
      <c r="F44" s="97">
        <v>4</v>
      </c>
    </row>
    <row r="45" spans="2:19" s="70" customFormat="1" ht="20.25">
      <c r="B45" s="102" t="s">
        <v>439</v>
      </c>
      <c r="C45" s="564" t="s">
        <v>452</v>
      </c>
      <c r="D45" s="564"/>
      <c r="E45" s="564"/>
      <c r="F45" s="97">
        <v>5</v>
      </c>
    </row>
    <row r="46" spans="2:19" s="70" customFormat="1" ht="20.25">
      <c r="B46" s="78"/>
      <c r="C46" s="78" t="s">
        <v>453</v>
      </c>
      <c r="D46" s="78"/>
      <c r="F46" s="79"/>
    </row>
    <row r="47" spans="2:19" s="70" customFormat="1" ht="20.25">
      <c r="B47" s="78"/>
      <c r="C47" s="78"/>
      <c r="D47" s="78"/>
      <c r="F47" s="79"/>
    </row>
    <row r="48" spans="2:19" s="70" customFormat="1" ht="20.25">
      <c r="B48" s="71"/>
      <c r="C48" s="565" t="s">
        <v>306</v>
      </c>
      <c r="D48" s="565"/>
      <c r="E48" s="565"/>
      <c r="F48" s="79"/>
    </row>
    <row r="49" spans="2:6" s="70" customFormat="1" ht="20.25" customHeight="1">
      <c r="B49" s="73" t="s">
        <v>432</v>
      </c>
      <c r="C49" s="561" t="s">
        <v>454</v>
      </c>
      <c r="D49" s="562"/>
      <c r="E49" s="563"/>
      <c r="F49" s="64">
        <v>1</v>
      </c>
    </row>
    <row r="50" spans="2:6" s="70" customFormat="1" ht="20.25" customHeight="1">
      <c r="B50" s="74" t="s">
        <v>433</v>
      </c>
      <c r="C50" s="561" t="s">
        <v>455</v>
      </c>
      <c r="D50" s="562"/>
      <c r="E50" s="563"/>
      <c r="F50" s="64">
        <v>2</v>
      </c>
    </row>
    <row r="51" spans="2:6" s="70" customFormat="1" ht="20.25" customHeight="1">
      <c r="B51" s="75" t="s">
        <v>435</v>
      </c>
      <c r="C51" s="561" t="s">
        <v>456</v>
      </c>
      <c r="D51" s="562"/>
      <c r="E51" s="563"/>
      <c r="F51" s="64">
        <v>3</v>
      </c>
    </row>
    <row r="52" spans="2:6" s="70" customFormat="1" ht="20.25" customHeight="1">
      <c r="B52" s="76" t="s">
        <v>437</v>
      </c>
      <c r="C52" s="561" t="s">
        <v>457</v>
      </c>
      <c r="D52" s="562"/>
      <c r="E52" s="563"/>
      <c r="F52" s="64">
        <v>4</v>
      </c>
    </row>
    <row r="53" spans="2:6" s="70" customFormat="1" ht="20.25" customHeight="1">
      <c r="B53" s="77" t="s">
        <v>439</v>
      </c>
      <c r="C53" s="561" t="s">
        <v>458</v>
      </c>
      <c r="D53" s="562"/>
      <c r="E53" s="563"/>
      <c r="F53" s="64">
        <v>5</v>
      </c>
    </row>
    <row r="54" spans="2:6" s="70" customFormat="1" ht="20.25">
      <c r="B54" s="78"/>
      <c r="C54" s="78"/>
      <c r="D54" s="78"/>
      <c r="E54" s="78"/>
      <c r="F54" s="79"/>
    </row>
    <row r="55" spans="2:6" s="70" customFormat="1" ht="20.25"/>
    <row r="56" spans="2:6" s="70" customFormat="1" ht="20.25" customHeight="1">
      <c r="B56" s="71"/>
      <c r="C56" s="90" t="s">
        <v>430</v>
      </c>
      <c r="D56" s="90"/>
      <c r="E56" s="90"/>
      <c r="F56" s="79"/>
    </row>
    <row r="57" spans="2:6" s="70" customFormat="1" ht="20.25" customHeight="1">
      <c r="B57" s="73" t="s">
        <v>432</v>
      </c>
      <c r="C57" s="558" t="s">
        <v>459</v>
      </c>
      <c r="D57" s="559"/>
      <c r="E57" s="560"/>
      <c r="F57" s="64">
        <v>1</v>
      </c>
    </row>
    <row r="58" spans="2:6" s="70" customFormat="1" ht="20.25" customHeight="1">
      <c r="B58" s="74" t="s">
        <v>433</v>
      </c>
      <c r="C58" s="558" t="s">
        <v>460</v>
      </c>
      <c r="D58" s="559"/>
      <c r="E58" s="560"/>
      <c r="F58" s="64">
        <v>2</v>
      </c>
    </row>
    <row r="59" spans="2:6" s="70" customFormat="1" ht="20.25" customHeight="1">
      <c r="B59" s="75" t="s">
        <v>435</v>
      </c>
      <c r="C59" s="558" t="s">
        <v>461</v>
      </c>
      <c r="D59" s="559"/>
      <c r="E59" s="560"/>
      <c r="F59" s="64">
        <v>3</v>
      </c>
    </row>
    <row r="60" spans="2:6" s="70" customFormat="1" ht="20.25" customHeight="1">
      <c r="B60" s="76" t="s">
        <v>437</v>
      </c>
      <c r="C60" s="558" t="s">
        <v>462</v>
      </c>
      <c r="D60" s="559"/>
      <c r="E60" s="560"/>
      <c r="F60" s="64">
        <v>4</v>
      </c>
    </row>
    <row r="61" spans="2:6" s="70" customFormat="1" ht="20.25" customHeight="1">
      <c r="B61" s="77" t="s">
        <v>439</v>
      </c>
      <c r="C61" s="558" t="s">
        <v>463</v>
      </c>
      <c r="D61" s="559"/>
      <c r="E61" s="560"/>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17" sqref="G17:G18"/>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71" t="s">
        <v>464</v>
      </c>
      <c r="C4" s="572"/>
      <c r="D4" s="572"/>
      <c r="E4" s="573" t="s">
        <v>465</v>
      </c>
      <c r="F4" s="573"/>
      <c r="G4" s="573"/>
      <c r="H4" s="573"/>
      <c r="I4" s="574"/>
      <c r="Q4" s="575" t="s">
        <v>466</v>
      </c>
      <c r="R4" s="575"/>
    </row>
    <row r="5" spans="2:19">
      <c r="B5" s="571"/>
      <c r="C5" s="572"/>
      <c r="D5" s="572"/>
      <c r="E5" s="573"/>
      <c r="F5" s="573"/>
      <c r="G5" s="573"/>
      <c r="H5" s="573"/>
      <c r="I5" s="574"/>
      <c r="Q5" s="575"/>
      <c r="R5" s="575"/>
    </row>
    <row r="6" spans="2:19">
      <c r="B6" s="571"/>
      <c r="C6" s="572"/>
      <c r="D6" s="572"/>
      <c r="E6" s="573"/>
      <c r="F6" s="573"/>
      <c r="G6" s="573"/>
      <c r="H6" s="573"/>
      <c r="I6" s="574"/>
      <c r="Q6" s="575"/>
      <c r="R6" s="575"/>
    </row>
    <row r="7" spans="2:19" ht="15.75" thickBot="1">
      <c r="B7" s="107"/>
      <c r="I7" s="108"/>
    </row>
    <row r="8" spans="2:19" ht="62.25" customHeight="1" thickBot="1">
      <c r="B8" s="576" t="s">
        <v>412</v>
      </c>
      <c r="C8" s="577"/>
      <c r="D8" s="50" t="s">
        <v>467</v>
      </c>
      <c r="E8" s="51">
        <v>5</v>
      </c>
      <c r="F8" s="51">
        <v>10</v>
      </c>
      <c r="G8" s="51">
        <v>15</v>
      </c>
      <c r="H8" s="51">
        <v>20</v>
      </c>
      <c r="I8" s="109">
        <v>25</v>
      </c>
      <c r="K8" s="578" t="s">
        <v>468</v>
      </c>
      <c r="L8" s="579"/>
      <c r="M8" s="579"/>
      <c r="N8" s="579"/>
      <c r="O8" s="579"/>
      <c r="P8" s="580"/>
      <c r="Q8" s="581" t="s">
        <v>469</v>
      </c>
      <c r="R8" s="581"/>
      <c r="S8" s="17" t="s">
        <v>470</v>
      </c>
    </row>
    <row r="9" spans="2:19" ht="62.25" customHeight="1" thickBot="1">
      <c r="B9" s="576"/>
      <c r="C9" s="577"/>
      <c r="D9" s="50" t="s">
        <v>471</v>
      </c>
      <c r="E9" s="52">
        <v>4</v>
      </c>
      <c r="F9" s="52">
        <v>8</v>
      </c>
      <c r="G9" s="51">
        <v>12</v>
      </c>
      <c r="H9" s="51">
        <v>16</v>
      </c>
      <c r="I9" s="109">
        <v>20</v>
      </c>
      <c r="K9" s="582" t="s">
        <v>472</v>
      </c>
      <c r="L9" s="583"/>
      <c r="M9" s="583"/>
      <c r="N9" s="583"/>
      <c r="O9" s="583"/>
      <c r="P9" s="583"/>
      <c r="Q9" s="584" t="s">
        <v>473</v>
      </c>
      <c r="R9" s="585"/>
      <c r="S9" s="17" t="s">
        <v>409</v>
      </c>
    </row>
    <row r="10" spans="2:19" ht="62.25" customHeight="1" thickBot="1">
      <c r="B10" s="576"/>
      <c r="C10" s="577"/>
      <c r="D10" s="50" t="s">
        <v>474</v>
      </c>
      <c r="E10" s="52">
        <v>3</v>
      </c>
      <c r="F10" s="52">
        <v>6</v>
      </c>
      <c r="G10" s="52">
        <v>9</v>
      </c>
      <c r="H10" s="51">
        <v>12</v>
      </c>
      <c r="I10" s="109">
        <v>15</v>
      </c>
      <c r="K10" s="586" t="s">
        <v>435</v>
      </c>
      <c r="L10" s="587"/>
      <c r="M10" s="587"/>
      <c r="N10" s="587"/>
      <c r="O10" s="587"/>
      <c r="P10" s="587"/>
      <c r="Q10" s="581" t="s">
        <v>475</v>
      </c>
      <c r="R10" s="581"/>
      <c r="S10" s="17" t="s">
        <v>476</v>
      </c>
    </row>
    <row r="11" spans="2:19" ht="62.25" customHeight="1">
      <c r="B11" s="576"/>
      <c r="C11" s="577"/>
      <c r="D11" s="50" t="s">
        <v>477</v>
      </c>
      <c r="E11" s="53">
        <v>2</v>
      </c>
      <c r="F11" s="52">
        <v>4</v>
      </c>
      <c r="G11" s="52">
        <v>6</v>
      </c>
      <c r="H11" s="51">
        <v>8</v>
      </c>
      <c r="I11" s="109">
        <v>10</v>
      </c>
      <c r="K11" s="588" t="s">
        <v>478</v>
      </c>
      <c r="L11" s="589"/>
      <c r="M11" s="589"/>
      <c r="N11" s="589"/>
      <c r="O11" s="589"/>
      <c r="P11" s="589"/>
      <c r="Q11" s="581" t="s">
        <v>408</v>
      </c>
      <c r="R11" s="405"/>
      <c r="S11" s="17" t="s">
        <v>408</v>
      </c>
    </row>
    <row r="12" spans="2:19" ht="62.25" customHeight="1">
      <c r="B12" s="576"/>
      <c r="C12" s="577"/>
      <c r="D12" s="50" t="s">
        <v>479</v>
      </c>
      <c r="E12" s="53">
        <v>1</v>
      </c>
      <c r="F12" s="53">
        <v>2</v>
      </c>
      <c r="G12" s="52">
        <v>3</v>
      </c>
      <c r="H12" s="51">
        <v>4</v>
      </c>
      <c r="I12" s="109">
        <v>5</v>
      </c>
    </row>
    <row r="13" spans="2:19" ht="62.25" customHeight="1" thickBot="1">
      <c r="B13" s="110"/>
      <c r="C13" s="569" t="s">
        <v>480</v>
      </c>
      <c r="D13" s="570"/>
      <c r="E13" s="111" t="s">
        <v>481</v>
      </c>
      <c r="F13" s="111" t="s">
        <v>482</v>
      </c>
      <c r="G13" s="111" t="s">
        <v>483</v>
      </c>
      <c r="H13" s="111" t="s">
        <v>484</v>
      </c>
      <c r="I13" s="112" t="s">
        <v>485</v>
      </c>
    </row>
    <row r="17" spans="4:6">
      <c r="D17" s="17"/>
      <c r="E17" s="17"/>
      <c r="F17" s="17"/>
    </row>
    <row r="18" spans="4:6" ht="15.75">
      <c r="D18" s="22" t="s">
        <v>486</v>
      </c>
      <c r="E18" s="113" t="s">
        <v>478</v>
      </c>
      <c r="F18" s="113">
        <v>1</v>
      </c>
    </row>
    <row r="19" spans="4:6">
      <c r="D19" s="22" t="s">
        <v>487</v>
      </c>
      <c r="E19" s="22" t="s">
        <v>478</v>
      </c>
      <c r="F19" s="22">
        <v>2</v>
      </c>
    </row>
    <row r="20" spans="4:6">
      <c r="D20" s="22" t="s">
        <v>488</v>
      </c>
      <c r="E20" s="22" t="s">
        <v>435</v>
      </c>
      <c r="F20" s="22">
        <v>2</v>
      </c>
    </row>
    <row r="21" spans="4:6">
      <c r="D21" s="22" t="s">
        <v>489</v>
      </c>
      <c r="E21" s="22" t="s">
        <v>490</v>
      </c>
      <c r="F21" s="22">
        <v>3</v>
      </c>
    </row>
    <row r="22" spans="4:6">
      <c r="D22" s="22" t="s">
        <v>491</v>
      </c>
      <c r="E22" s="22" t="s">
        <v>468</v>
      </c>
      <c r="F22" s="22">
        <v>4</v>
      </c>
    </row>
    <row r="23" spans="4:6">
      <c r="D23" s="22" t="s">
        <v>492</v>
      </c>
      <c r="E23" s="22" t="s">
        <v>478</v>
      </c>
      <c r="F23" s="22">
        <v>1</v>
      </c>
    </row>
    <row r="24" spans="4:6">
      <c r="D24" s="22" t="s">
        <v>493</v>
      </c>
      <c r="E24" s="22" t="s">
        <v>435</v>
      </c>
      <c r="F24" s="22">
        <v>2</v>
      </c>
    </row>
    <row r="25" spans="4:6">
      <c r="D25" s="22" t="s">
        <v>494</v>
      </c>
      <c r="E25" s="22" t="s">
        <v>435</v>
      </c>
      <c r="F25" s="22">
        <v>2</v>
      </c>
    </row>
    <row r="26" spans="4:6">
      <c r="D26" s="22" t="s">
        <v>495</v>
      </c>
      <c r="E26" s="22" t="s">
        <v>472</v>
      </c>
      <c r="F26" s="22">
        <v>3</v>
      </c>
    </row>
    <row r="27" spans="4:6">
      <c r="D27" s="22" t="s">
        <v>496</v>
      </c>
      <c r="E27" s="22" t="s">
        <v>468</v>
      </c>
      <c r="F27" s="22">
        <v>4</v>
      </c>
    </row>
    <row r="28" spans="4:6">
      <c r="D28" s="22" t="s">
        <v>497</v>
      </c>
      <c r="E28" s="22" t="s">
        <v>435</v>
      </c>
      <c r="F28" s="22">
        <v>2</v>
      </c>
    </row>
    <row r="29" spans="4:6">
      <c r="D29" s="22" t="s">
        <v>498</v>
      </c>
      <c r="E29" s="22" t="s">
        <v>435</v>
      </c>
      <c r="F29" s="22">
        <v>2</v>
      </c>
    </row>
    <row r="30" spans="4:6">
      <c r="D30" s="22" t="s">
        <v>499</v>
      </c>
      <c r="E30" s="22" t="s">
        <v>435</v>
      </c>
      <c r="F30" s="22">
        <v>2</v>
      </c>
    </row>
    <row r="31" spans="4:6">
      <c r="D31" s="22" t="s">
        <v>500</v>
      </c>
      <c r="E31" s="22" t="s">
        <v>472</v>
      </c>
      <c r="F31" s="22">
        <v>3</v>
      </c>
    </row>
    <row r="32" spans="4:6">
      <c r="D32" s="22" t="s">
        <v>501</v>
      </c>
      <c r="E32" s="22" t="s">
        <v>468</v>
      </c>
      <c r="F32" s="22">
        <v>4</v>
      </c>
    </row>
    <row r="33" spans="4:6">
      <c r="D33" s="22" t="s">
        <v>502</v>
      </c>
      <c r="E33" s="22" t="s">
        <v>435</v>
      </c>
      <c r="F33" s="22">
        <v>2</v>
      </c>
    </row>
    <row r="34" spans="4:6">
      <c r="D34" s="22" t="s">
        <v>503</v>
      </c>
      <c r="E34" s="22" t="s">
        <v>435</v>
      </c>
      <c r="F34" s="22">
        <v>2</v>
      </c>
    </row>
    <row r="35" spans="4:6">
      <c r="D35" s="22" t="s">
        <v>504</v>
      </c>
      <c r="E35" s="22" t="s">
        <v>472</v>
      </c>
      <c r="F35" s="22">
        <v>3</v>
      </c>
    </row>
    <row r="36" spans="4:6">
      <c r="D36" s="22" t="s">
        <v>505</v>
      </c>
      <c r="E36" s="22" t="s">
        <v>472</v>
      </c>
      <c r="F36" s="22">
        <v>3</v>
      </c>
    </row>
    <row r="37" spans="4:6">
      <c r="D37" s="22" t="s">
        <v>506</v>
      </c>
      <c r="E37" s="22" t="s">
        <v>468</v>
      </c>
      <c r="F37" s="22">
        <v>4</v>
      </c>
    </row>
    <row r="38" spans="4:6">
      <c r="D38" s="22" t="s">
        <v>507</v>
      </c>
      <c r="E38" s="22" t="s">
        <v>472</v>
      </c>
      <c r="F38" s="22">
        <v>3</v>
      </c>
    </row>
    <row r="39" spans="4:6">
      <c r="D39" s="22" t="s">
        <v>508</v>
      </c>
      <c r="E39" s="22" t="s">
        <v>472</v>
      </c>
      <c r="F39" s="22">
        <v>3</v>
      </c>
    </row>
    <row r="40" spans="4:6">
      <c r="D40" s="22" t="s">
        <v>509</v>
      </c>
      <c r="E40" s="22" t="s">
        <v>472</v>
      </c>
      <c r="F40" s="22">
        <v>3</v>
      </c>
    </row>
    <row r="41" spans="4:6">
      <c r="D41" s="22" t="s">
        <v>510</v>
      </c>
      <c r="E41" s="22" t="s">
        <v>472</v>
      </c>
      <c r="F41" s="22">
        <v>3</v>
      </c>
    </row>
    <row r="42" spans="4:6">
      <c r="D42" s="22" t="s">
        <v>511</v>
      </c>
      <c r="E42" s="22" t="s">
        <v>468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19"/>
  <sheetViews>
    <sheetView showGridLines="0" topLeftCell="A70" zoomScale="70" zoomScaleNormal="70" workbookViewId="0">
      <selection activeCell="B100" sqref="B100:B10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3"/>
      <c r="B1" s="614"/>
      <c r="C1" s="617"/>
      <c r="D1" s="617"/>
      <c r="E1" s="617"/>
      <c r="F1" s="617"/>
      <c r="G1" s="617"/>
      <c r="H1" s="617"/>
      <c r="I1" s="617"/>
      <c r="J1" s="618"/>
      <c r="K1" s="612"/>
      <c r="L1" s="612"/>
      <c r="M1" s="6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615"/>
      <c r="B2" s="616"/>
      <c r="C2" s="619"/>
      <c r="D2" s="619"/>
      <c r="E2" s="619"/>
      <c r="F2" s="619"/>
      <c r="G2" s="619"/>
      <c r="H2" s="619"/>
      <c r="I2" s="619"/>
      <c r="J2" s="620"/>
      <c r="K2" s="612"/>
      <c r="L2" s="612"/>
      <c r="M2" s="6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9"/>
      <c r="D3" s="619"/>
      <c r="E3" s="619"/>
      <c r="F3" s="619"/>
      <c r="G3" s="619"/>
      <c r="H3" s="619"/>
      <c r="I3" s="619"/>
      <c r="J3" s="620"/>
      <c r="K3" s="612"/>
      <c r="L3" s="612"/>
      <c r="M3" s="6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1" t="s">
        <v>266</v>
      </c>
      <c r="B4" s="531"/>
      <c r="C4" s="532" t="s">
        <v>5</v>
      </c>
      <c r="D4" s="532"/>
      <c r="E4" s="532"/>
      <c r="F4" s="532"/>
      <c r="G4" s="532"/>
      <c r="H4" s="532"/>
      <c r="I4" s="532"/>
      <c r="J4" s="532"/>
      <c r="K4" s="532"/>
      <c r="L4" s="532"/>
      <c r="M4" s="53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1" t="s">
        <v>267</v>
      </c>
      <c r="B5" s="531"/>
      <c r="C5" s="533" t="s">
        <v>34</v>
      </c>
      <c r="D5" s="533"/>
      <c r="E5" s="533"/>
      <c r="F5" s="533"/>
      <c r="G5" s="533"/>
      <c r="H5" s="533"/>
      <c r="I5" s="533"/>
      <c r="J5" s="533"/>
      <c r="K5" s="533"/>
      <c r="L5" s="533"/>
      <c r="M5" s="53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1" t="s">
        <v>268</v>
      </c>
      <c r="B6" s="531"/>
      <c r="C6" s="631" t="s">
        <v>365</v>
      </c>
      <c r="D6" s="632"/>
      <c r="E6" s="632"/>
      <c r="F6" s="632"/>
      <c r="G6" s="632"/>
      <c r="H6" s="632"/>
      <c r="I6" s="632"/>
      <c r="J6" s="632"/>
      <c r="K6" s="632"/>
      <c r="L6" s="632"/>
      <c r="M6" s="63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512</v>
      </c>
      <c r="B7" s="627"/>
      <c r="C7" s="628"/>
      <c r="D7" s="629" t="s">
        <v>513</v>
      </c>
      <c r="E7" s="629"/>
      <c r="F7" s="629"/>
      <c r="G7" s="630" t="s">
        <v>514</v>
      </c>
      <c r="H7" s="621" t="s">
        <v>515</v>
      </c>
      <c r="I7" s="623" t="s">
        <v>516</v>
      </c>
      <c r="J7" s="624"/>
      <c r="K7" s="623" t="s">
        <v>517</v>
      </c>
      <c r="L7" s="624"/>
      <c r="M7" s="625"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519</v>
      </c>
      <c r="F8" s="28" t="s">
        <v>520</v>
      </c>
      <c r="G8" s="630"/>
      <c r="H8" s="622"/>
      <c r="I8" s="29" t="s">
        <v>521</v>
      </c>
      <c r="J8" s="29" t="s">
        <v>522</v>
      </c>
      <c r="K8" s="29" t="s">
        <v>523</v>
      </c>
      <c r="L8" s="29" t="s">
        <v>524</v>
      </c>
      <c r="M8" s="62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4"/>
      <c r="B9" s="635"/>
      <c r="C9" s="635"/>
      <c r="D9" s="635"/>
      <c r="E9" s="635"/>
      <c r="F9" s="635"/>
      <c r="G9" s="63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6">
        <f>'7- Mapa Final'!A10</f>
        <v>1</v>
      </c>
      <c r="B10" s="606" t="str">
        <f>'7- Mapa Final'!B10</f>
        <v xml:space="preserve">
Suministrar información institucional para los entes de control que no sea oportuna, integral o pertinente </v>
      </c>
      <c r="C10" s="606" t="str">
        <f>'7- Mapa Final'!C10</f>
        <v>Cuando se suministra informacion de manera que no resulte conveniente y adecuada para atender las necesidades y expectativas de los grupos de valor e interés del proceso.</v>
      </c>
      <c r="D10" s="607" t="str">
        <f>'7- Mapa Final'!J10</f>
        <v>Media - 3</v>
      </c>
      <c r="E10" s="608" t="str">
        <f>'7- Mapa Final'!K10</f>
        <v>Menor - 2</v>
      </c>
      <c r="F10" s="610" t="str">
        <f>'7- Mapa Final'!M10</f>
        <v>Moderado - 6</v>
      </c>
      <c r="G10" s="492" t="s">
        <v>409</v>
      </c>
      <c r="H10" s="611"/>
      <c r="I10" s="611"/>
      <c r="J10" s="611"/>
      <c r="K10" s="611"/>
      <c r="L10" s="611"/>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7"/>
      <c r="B11" s="598"/>
      <c r="C11" s="598"/>
      <c r="D11" s="601"/>
      <c r="E11" s="604"/>
      <c r="F11" s="594"/>
      <c r="G11" s="397"/>
      <c r="H11" s="590"/>
      <c r="I11" s="590"/>
      <c r="J11" s="590"/>
      <c r="K11" s="590"/>
      <c r="L11" s="590"/>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7"/>
      <c r="B12" s="598"/>
      <c r="C12" s="598"/>
      <c r="D12" s="601"/>
      <c r="E12" s="604"/>
      <c r="F12" s="594"/>
      <c r="G12" s="397"/>
      <c r="H12" s="590"/>
      <c r="I12" s="590"/>
      <c r="J12" s="590"/>
      <c r="K12" s="590"/>
      <c r="L12" s="590"/>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7"/>
      <c r="B13" s="598"/>
      <c r="C13" s="598"/>
      <c r="D13" s="601"/>
      <c r="E13" s="604"/>
      <c r="F13" s="594"/>
      <c r="G13" s="397"/>
      <c r="H13" s="590"/>
      <c r="I13" s="590"/>
      <c r="J13" s="590"/>
      <c r="K13" s="590"/>
      <c r="L13" s="590"/>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7"/>
      <c r="B14" s="598"/>
      <c r="C14" s="598"/>
      <c r="D14" s="601"/>
      <c r="E14" s="604"/>
      <c r="F14" s="594"/>
      <c r="G14" s="397"/>
      <c r="H14" s="590"/>
      <c r="I14" s="590"/>
      <c r="J14" s="590"/>
      <c r="K14" s="590"/>
      <c r="L14" s="590"/>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7"/>
      <c r="B15" s="598"/>
      <c r="C15" s="598"/>
      <c r="D15" s="601"/>
      <c r="E15" s="604"/>
      <c r="F15" s="594"/>
      <c r="G15" s="397"/>
      <c r="H15" s="590"/>
      <c r="I15" s="590"/>
      <c r="J15" s="590"/>
      <c r="K15" s="590"/>
      <c r="L15" s="590"/>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7"/>
      <c r="B16" s="598"/>
      <c r="C16" s="598"/>
      <c r="D16" s="601"/>
      <c r="E16" s="604"/>
      <c r="F16" s="594"/>
      <c r="G16" s="397"/>
      <c r="H16" s="590"/>
      <c r="I16" s="590"/>
      <c r="J16" s="590"/>
      <c r="K16" s="590"/>
      <c r="L16" s="590"/>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7"/>
      <c r="B17" s="598"/>
      <c r="C17" s="598"/>
      <c r="D17" s="601"/>
      <c r="E17" s="604"/>
      <c r="F17" s="594"/>
      <c r="G17" s="397"/>
      <c r="H17" s="590"/>
      <c r="I17" s="590"/>
      <c r="J17" s="590"/>
      <c r="K17" s="590"/>
      <c r="L17" s="590"/>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7"/>
      <c r="B18" s="598"/>
      <c r="C18" s="598"/>
      <c r="D18" s="601"/>
      <c r="E18" s="604"/>
      <c r="F18" s="594"/>
      <c r="G18" s="397"/>
      <c r="H18" s="590"/>
      <c r="I18" s="590"/>
      <c r="J18" s="590"/>
      <c r="K18" s="590"/>
      <c r="L18" s="590"/>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7"/>
      <c r="B19" s="598"/>
      <c r="C19" s="598"/>
      <c r="D19" s="601"/>
      <c r="E19" s="604"/>
      <c r="F19" s="594"/>
      <c r="G19" s="397"/>
      <c r="H19" s="590"/>
      <c r="I19" s="590"/>
      <c r="J19" s="590"/>
      <c r="K19" s="590"/>
      <c r="L19" s="590"/>
      <c r="M19" s="5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6">
        <f>'7- Mapa Final'!A20</f>
        <v>2</v>
      </c>
      <c r="B20" s="598" t="str">
        <f>'7- Mapa Final'!B20</f>
        <v xml:space="preserve">Servicios de consultoría ineficaces para mantener, perfeccionar y fortalecer continuamente el Sistema Institucional de Control Interno (SICI). </v>
      </c>
      <c r="C20" s="598" t="str">
        <f>'7- Mapa Final'!C20</f>
        <v>Los  servicios de consultoría no  contribuyan a un  aseguramiento objetivo  y a  la operación eficaz del sistema de control interno.</v>
      </c>
      <c r="D20" s="600" t="str">
        <f>'7- Mapa Final'!J20</f>
        <v>Muy Baja - 1</v>
      </c>
      <c r="E20" s="603" t="str">
        <f>'7- Mapa Final'!K20</f>
        <v>Leve - 1</v>
      </c>
      <c r="F20" s="594" t="str">
        <f>'7- Mapa Final'!M20</f>
        <v>Bajo - 1</v>
      </c>
      <c r="G20" s="397" t="s">
        <v>470</v>
      </c>
      <c r="H20" s="590"/>
      <c r="I20" s="590"/>
      <c r="J20" s="590"/>
      <c r="K20" s="590"/>
      <c r="L20" s="590"/>
      <c r="M20" s="5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7"/>
      <c r="B21" s="598"/>
      <c r="C21" s="598"/>
      <c r="D21" s="601"/>
      <c r="E21" s="604"/>
      <c r="F21" s="594"/>
      <c r="G21" s="397"/>
      <c r="H21" s="590"/>
      <c r="I21" s="590"/>
      <c r="J21" s="590"/>
      <c r="K21" s="590"/>
      <c r="L21" s="590"/>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7"/>
      <c r="B22" s="598"/>
      <c r="C22" s="598"/>
      <c r="D22" s="601"/>
      <c r="E22" s="604"/>
      <c r="F22" s="594"/>
      <c r="G22" s="397"/>
      <c r="H22" s="590"/>
      <c r="I22" s="590"/>
      <c r="J22" s="590"/>
      <c r="K22" s="590"/>
      <c r="L22" s="590"/>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7"/>
      <c r="B23" s="598"/>
      <c r="C23" s="598"/>
      <c r="D23" s="601"/>
      <c r="E23" s="604"/>
      <c r="F23" s="594"/>
      <c r="G23" s="397"/>
      <c r="H23" s="590"/>
      <c r="I23" s="590"/>
      <c r="J23" s="590"/>
      <c r="K23" s="590"/>
      <c r="L23" s="590"/>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7"/>
      <c r="B24" s="598"/>
      <c r="C24" s="598"/>
      <c r="D24" s="601"/>
      <c r="E24" s="604"/>
      <c r="F24" s="594"/>
      <c r="G24" s="397"/>
      <c r="H24" s="590"/>
      <c r="I24" s="590"/>
      <c r="J24" s="590"/>
      <c r="K24" s="590"/>
      <c r="L24" s="590"/>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7"/>
      <c r="B25" s="598"/>
      <c r="C25" s="598"/>
      <c r="D25" s="601"/>
      <c r="E25" s="604"/>
      <c r="F25" s="594"/>
      <c r="G25" s="397"/>
      <c r="H25" s="590"/>
      <c r="I25" s="590"/>
      <c r="J25" s="590"/>
      <c r="K25" s="590"/>
      <c r="L25" s="590"/>
      <c r="M25" s="592"/>
      <c r="N25" s="34"/>
      <c r="O25" s="34"/>
    </row>
    <row r="26" spans="1:169">
      <c r="A26" s="597"/>
      <c r="B26" s="598"/>
      <c r="C26" s="598"/>
      <c r="D26" s="601"/>
      <c r="E26" s="604"/>
      <c r="F26" s="594"/>
      <c r="G26" s="397"/>
      <c r="H26" s="590"/>
      <c r="I26" s="590"/>
      <c r="J26" s="590"/>
      <c r="K26" s="590"/>
      <c r="L26" s="590"/>
      <c r="M26" s="592"/>
      <c r="N26" s="34"/>
      <c r="O26" s="34"/>
    </row>
    <row r="27" spans="1:169">
      <c r="A27" s="597"/>
      <c r="B27" s="598"/>
      <c r="C27" s="598"/>
      <c r="D27" s="601"/>
      <c r="E27" s="604"/>
      <c r="F27" s="594"/>
      <c r="G27" s="397"/>
      <c r="H27" s="590"/>
      <c r="I27" s="590"/>
      <c r="J27" s="590"/>
      <c r="K27" s="590"/>
      <c r="L27" s="590"/>
      <c r="M27" s="592"/>
      <c r="N27" s="34"/>
      <c r="O27" s="34"/>
    </row>
    <row r="28" spans="1:169">
      <c r="A28" s="597"/>
      <c r="B28" s="598"/>
      <c r="C28" s="598"/>
      <c r="D28" s="601"/>
      <c r="E28" s="604"/>
      <c r="F28" s="594"/>
      <c r="G28" s="397"/>
      <c r="H28" s="590"/>
      <c r="I28" s="590"/>
      <c r="J28" s="590"/>
      <c r="K28" s="590"/>
      <c r="L28" s="590"/>
      <c r="M28" s="592"/>
      <c r="N28" s="34"/>
      <c r="O28" s="34"/>
    </row>
    <row r="29" spans="1:169" ht="15.75" thickBot="1">
      <c r="A29" s="597"/>
      <c r="B29" s="598"/>
      <c r="C29" s="598"/>
      <c r="D29" s="601"/>
      <c r="E29" s="604"/>
      <c r="F29" s="594"/>
      <c r="G29" s="397"/>
      <c r="H29" s="590"/>
      <c r="I29" s="590"/>
      <c r="J29" s="590"/>
      <c r="K29" s="590"/>
      <c r="L29" s="590"/>
      <c r="M29" s="592"/>
      <c r="N29" s="34"/>
      <c r="O29" s="34"/>
    </row>
    <row r="30" spans="1:169" s="26" customFormat="1" ht="12.75">
      <c r="A30" s="596">
        <f>'7- Mapa Final'!A30</f>
        <v>3</v>
      </c>
      <c r="B30" s="598" t="str">
        <f>'7- Mapa Final'!B30</f>
        <v xml:space="preserve">No dar cumplimiento al Plan Anual  de Auditoria </v>
      </c>
      <c r="C30" s="598" t="str">
        <f>'7- Mapa Final'!C30</f>
        <v>Cuando se afecta  la operación del proceso y se generan un  cumplimiento parcial o el incumplimiento de la totalidad de la programación formulada</v>
      </c>
      <c r="D30" s="600" t="str">
        <f>'7- Mapa Final'!J30</f>
        <v>Media - 3</v>
      </c>
      <c r="E30" s="603" t="str">
        <f>'7- Mapa Final'!K30</f>
        <v>Leve - 1</v>
      </c>
      <c r="F30" s="594" t="str">
        <f>'7- Mapa Final'!M30</f>
        <v>Moderado - 3</v>
      </c>
      <c r="G30" s="397" t="s">
        <v>470</v>
      </c>
      <c r="H30" s="590"/>
      <c r="I30" s="590"/>
      <c r="J30" s="590"/>
      <c r="K30" s="590"/>
      <c r="L30" s="590"/>
      <c r="M30" s="59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7"/>
      <c r="B31" s="598"/>
      <c r="C31" s="598"/>
      <c r="D31" s="601"/>
      <c r="E31" s="604"/>
      <c r="F31" s="594"/>
      <c r="G31" s="397"/>
      <c r="H31" s="590"/>
      <c r="I31" s="590"/>
      <c r="J31" s="590"/>
      <c r="K31" s="590"/>
      <c r="L31" s="590"/>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7"/>
      <c r="B32" s="598"/>
      <c r="C32" s="598"/>
      <c r="D32" s="601"/>
      <c r="E32" s="604"/>
      <c r="F32" s="594"/>
      <c r="G32" s="397"/>
      <c r="H32" s="590"/>
      <c r="I32" s="590"/>
      <c r="J32" s="590"/>
      <c r="K32" s="590"/>
      <c r="L32" s="590"/>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7"/>
      <c r="B33" s="598"/>
      <c r="C33" s="598"/>
      <c r="D33" s="601"/>
      <c r="E33" s="604"/>
      <c r="F33" s="594"/>
      <c r="G33" s="397"/>
      <c r="H33" s="590"/>
      <c r="I33" s="590"/>
      <c r="J33" s="590"/>
      <c r="K33" s="590"/>
      <c r="L33" s="590"/>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7"/>
      <c r="B34" s="598"/>
      <c r="C34" s="598"/>
      <c r="D34" s="601"/>
      <c r="E34" s="604"/>
      <c r="F34" s="594"/>
      <c r="G34" s="397"/>
      <c r="H34" s="590"/>
      <c r="I34" s="590"/>
      <c r="J34" s="590"/>
      <c r="K34" s="590"/>
      <c r="L34" s="590"/>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7"/>
      <c r="B35" s="598"/>
      <c r="C35" s="598"/>
      <c r="D35" s="601"/>
      <c r="E35" s="604"/>
      <c r="F35" s="594"/>
      <c r="G35" s="397"/>
      <c r="H35" s="590"/>
      <c r="I35" s="590"/>
      <c r="J35" s="590"/>
      <c r="K35" s="590"/>
      <c r="L35" s="590"/>
      <c r="M35" s="592"/>
      <c r="N35" s="34"/>
      <c r="O35" s="34"/>
    </row>
    <row r="36" spans="1:169">
      <c r="A36" s="597"/>
      <c r="B36" s="598"/>
      <c r="C36" s="598"/>
      <c r="D36" s="601"/>
      <c r="E36" s="604"/>
      <c r="F36" s="594"/>
      <c r="G36" s="397"/>
      <c r="H36" s="590"/>
      <c r="I36" s="590"/>
      <c r="J36" s="590"/>
      <c r="K36" s="590"/>
      <c r="L36" s="590"/>
      <c r="M36" s="592"/>
      <c r="N36" s="34"/>
      <c r="O36" s="34"/>
    </row>
    <row r="37" spans="1:169">
      <c r="A37" s="597"/>
      <c r="B37" s="598"/>
      <c r="C37" s="598"/>
      <c r="D37" s="601"/>
      <c r="E37" s="604"/>
      <c r="F37" s="594"/>
      <c r="G37" s="397"/>
      <c r="H37" s="590"/>
      <c r="I37" s="590"/>
      <c r="J37" s="590"/>
      <c r="K37" s="590"/>
      <c r="L37" s="590"/>
      <c r="M37" s="592"/>
      <c r="N37" s="34"/>
      <c r="O37" s="34"/>
    </row>
    <row r="38" spans="1:169">
      <c r="A38" s="597"/>
      <c r="B38" s="598"/>
      <c r="C38" s="598"/>
      <c r="D38" s="601"/>
      <c r="E38" s="604"/>
      <c r="F38" s="594"/>
      <c r="G38" s="397"/>
      <c r="H38" s="590"/>
      <c r="I38" s="590"/>
      <c r="J38" s="590"/>
      <c r="K38" s="590"/>
      <c r="L38" s="590"/>
      <c r="M38" s="592"/>
      <c r="N38" s="34"/>
      <c r="O38" s="34"/>
    </row>
    <row r="39" spans="1:169" ht="15.75" thickBot="1">
      <c r="A39" s="597"/>
      <c r="B39" s="598"/>
      <c r="C39" s="598"/>
      <c r="D39" s="601"/>
      <c r="E39" s="604"/>
      <c r="F39" s="594"/>
      <c r="G39" s="397"/>
      <c r="H39" s="590"/>
      <c r="I39" s="590"/>
      <c r="J39" s="590"/>
      <c r="K39" s="590"/>
      <c r="L39" s="590"/>
      <c r="M39" s="592"/>
      <c r="N39" s="34"/>
      <c r="O39" s="34"/>
    </row>
    <row r="40" spans="1:169" s="26" customFormat="1" ht="12.75">
      <c r="A40" s="596">
        <f>'7- Mapa Final'!A40</f>
        <v>4</v>
      </c>
      <c r="B40" s="598" t="str">
        <f>'7- Mapa Final'!B40</f>
        <v>Incumplir con las funciones asignadas a la Unidad de Auditoría por la ley y el reglamento</v>
      </c>
      <c r="C40" s="598" t="str">
        <f>'7- Mapa Final'!C40</f>
        <v>Se incumplen las funciones asignadas de tal manera que no resulten convenientes y adecuadas para atender las necesidades y expectativas de los grupos de valor e interés del proceso</v>
      </c>
      <c r="D40" s="600" t="str">
        <f>'7- Mapa Final'!J40</f>
        <v>Muy Baja - 1</v>
      </c>
      <c r="E40" s="603" t="str">
        <f>'7- Mapa Final'!K40</f>
        <v>Moderado - 3</v>
      </c>
      <c r="F40" s="594" t="str">
        <f>'7- Mapa Final'!M40</f>
        <v>Moderado - 3</v>
      </c>
      <c r="G40" s="397" t="s">
        <v>470</v>
      </c>
      <c r="H40" s="590"/>
      <c r="I40" s="590"/>
      <c r="J40" s="590"/>
      <c r="K40" s="590"/>
      <c r="L40" s="590"/>
      <c r="M40" s="59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7"/>
      <c r="B41" s="598"/>
      <c r="C41" s="598"/>
      <c r="D41" s="601"/>
      <c r="E41" s="604"/>
      <c r="F41" s="594"/>
      <c r="G41" s="397"/>
      <c r="H41" s="590"/>
      <c r="I41" s="590"/>
      <c r="J41" s="590"/>
      <c r="K41" s="590"/>
      <c r="L41" s="590"/>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7"/>
      <c r="B42" s="598"/>
      <c r="C42" s="598"/>
      <c r="D42" s="601"/>
      <c r="E42" s="604"/>
      <c r="F42" s="594"/>
      <c r="G42" s="397"/>
      <c r="H42" s="590"/>
      <c r="I42" s="590"/>
      <c r="J42" s="590"/>
      <c r="K42" s="590"/>
      <c r="L42" s="590"/>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7"/>
      <c r="B43" s="598"/>
      <c r="C43" s="598"/>
      <c r="D43" s="601"/>
      <c r="E43" s="604"/>
      <c r="F43" s="594"/>
      <c r="G43" s="397"/>
      <c r="H43" s="590"/>
      <c r="I43" s="590"/>
      <c r="J43" s="590"/>
      <c r="K43" s="590"/>
      <c r="L43" s="590"/>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7"/>
      <c r="B44" s="598"/>
      <c r="C44" s="598"/>
      <c r="D44" s="601"/>
      <c r="E44" s="604"/>
      <c r="F44" s="594"/>
      <c r="G44" s="397"/>
      <c r="H44" s="590"/>
      <c r="I44" s="590"/>
      <c r="J44" s="590"/>
      <c r="K44" s="590"/>
      <c r="L44" s="590"/>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7"/>
      <c r="B45" s="598"/>
      <c r="C45" s="598"/>
      <c r="D45" s="601"/>
      <c r="E45" s="604"/>
      <c r="F45" s="594"/>
      <c r="G45" s="397"/>
      <c r="H45" s="590"/>
      <c r="I45" s="590"/>
      <c r="J45" s="590"/>
      <c r="K45" s="590"/>
      <c r="L45" s="590"/>
      <c r="M45" s="592"/>
      <c r="N45" s="34"/>
      <c r="O45" s="34"/>
    </row>
    <row r="46" spans="1:169">
      <c r="A46" s="597"/>
      <c r="B46" s="598"/>
      <c r="C46" s="598"/>
      <c r="D46" s="601"/>
      <c r="E46" s="604"/>
      <c r="F46" s="594"/>
      <c r="G46" s="397"/>
      <c r="H46" s="590"/>
      <c r="I46" s="590"/>
      <c r="J46" s="590"/>
      <c r="K46" s="590"/>
      <c r="L46" s="590"/>
      <c r="M46" s="592"/>
      <c r="N46" s="34"/>
      <c r="O46" s="34"/>
    </row>
    <row r="47" spans="1:169">
      <c r="A47" s="597"/>
      <c r="B47" s="598"/>
      <c r="C47" s="598"/>
      <c r="D47" s="601"/>
      <c r="E47" s="604"/>
      <c r="F47" s="594"/>
      <c r="G47" s="397"/>
      <c r="H47" s="590"/>
      <c r="I47" s="590"/>
      <c r="J47" s="590"/>
      <c r="K47" s="590"/>
      <c r="L47" s="590"/>
      <c r="M47" s="592"/>
      <c r="N47" s="34"/>
      <c r="O47" s="34"/>
    </row>
    <row r="48" spans="1:169">
      <c r="A48" s="597"/>
      <c r="B48" s="598"/>
      <c r="C48" s="598"/>
      <c r="D48" s="601"/>
      <c r="E48" s="604"/>
      <c r="F48" s="594"/>
      <c r="G48" s="397"/>
      <c r="H48" s="590"/>
      <c r="I48" s="590"/>
      <c r="J48" s="590"/>
      <c r="K48" s="590"/>
      <c r="L48" s="590"/>
      <c r="M48" s="592"/>
      <c r="N48" s="34"/>
      <c r="O48" s="34"/>
    </row>
    <row r="49" spans="1:169" ht="15.75" thickBot="1">
      <c r="A49" s="597"/>
      <c r="B49" s="598"/>
      <c r="C49" s="598"/>
      <c r="D49" s="601"/>
      <c r="E49" s="604"/>
      <c r="F49" s="594"/>
      <c r="G49" s="397"/>
      <c r="H49" s="590"/>
      <c r="I49" s="590"/>
      <c r="J49" s="590"/>
      <c r="K49" s="590"/>
      <c r="L49" s="590"/>
      <c r="M49" s="592"/>
      <c r="N49" s="34"/>
      <c r="O49" s="34"/>
    </row>
    <row r="50" spans="1:169" s="26" customFormat="1" ht="12.75">
      <c r="A50" s="596">
        <f>'7- Mapa Final'!A50</f>
        <v>5</v>
      </c>
      <c r="B50" s="598" t="str">
        <f>'7- Mapa Final'!B50</f>
        <v xml:space="preserve">Las auditorias internas no logren identificar  razonablemente incumplimientos y situaciones  que afecten los objetivos de la Entidad </v>
      </c>
      <c r="C50" s="598" t="str">
        <f>'7- Mapa Final'!C50</f>
        <v>Se  identifican y formulan  oportunidades de mejora que no contribuyen al mejoramiento continuo del SICI, ni agregan valor a la gestión de la Rama Judicial.</v>
      </c>
      <c r="D50" s="600" t="str">
        <f>'7- Mapa Final'!J50</f>
        <v>Muy Baja - 1</v>
      </c>
      <c r="E50" s="603" t="str">
        <f>'7- Mapa Final'!K50</f>
        <v>Menor - 2</v>
      </c>
      <c r="F50" s="594" t="str">
        <f>'7- Mapa Final'!M50</f>
        <v>Bajo - 2</v>
      </c>
      <c r="G50" s="397" t="s">
        <v>470</v>
      </c>
      <c r="H50" s="590"/>
      <c r="I50" s="590"/>
      <c r="J50" s="590"/>
      <c r="K50" s="590"/>
      <c r="L50" s="590"/>
      <c r="M50" s="5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7"/>
      <c r="B51" s="598"/>
      <c r="C51" s="598"/>
      <c r="D51" s="601"/>
      <c r="E51" s="604"/>
      <c r="F51" s="594"/>
      <c r="G51" s="397"/>
      <c r="H51" s="590"/>
      <c r="I51" s="590"/>
      <c r="J51" s="590"/>
      <c r="K51" s="590"/>
      <c r="L51" s="590"/>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7"/>
      <c r="B52" s="598"/>
      <c r="C52" s="598"/>
      <c r="D52" s="601"/>
      <c r="E52" s="604"/>
      <c r="F52" s="594"/>
      <c r="G52" s="397"/>
      <c r="H52" s="590"/>
      <c r="I52" s="590"/>
      <c r="J52" s="590"/>
      <c r="K52" s="590"/>
      <c r="L52" s="590"/>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7"/>
      <c r="B53" s="598"/>
      <c r="C53" s="598"/>
      <c r="D53" s="601"/>
      <c r="E53" s="604"/>
      <c r="F53" s="594"/>
      <c r="G53" s="397"/>
      <c r="H53" s="590"/>
      <c r="I53" s="590"/>
      <c r="J53" s="590"/>
      <c r="K53" s="590"/>
      <c r="L53" s="590"/>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7"/>
      <c r="B54" s="598"/>
      <c r="C54" s="598"/>
      <c r="D54" s="601"/>
      <c r="E54" s="604"/>
      <c r="F54" s="594"/>
      <c r="G54" s="397"/>
      <c r="H54" s="590"/>
      <c r="I54" s="590"/>
      <c r="J54" s="590"/>
      <c r="K54" s="590"/>
      <c r="L54" s="590"/>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7"/>
      <c r="B55" s="598"/>
      <c r="C55" s="598"/>
      <c r="D55" s="601"/>
      <c r="E55" s="604"/>
      <c r="F55" s="594"/>
      <c r="G55" s="397"/>
      <c r="H55" s="590"/>
      <c r="I55" s="590"/>
      <c r="J55" s="590"/>
      <c r="K55" s="590"/>
      <c r="L55" s="590"/>
      <c r="M55" s="592"/>
      <c r="N55" s="34"/>
      <c r="O55" s="34"/>
    </row>
    <row r="56" spans="1:169">
      <c r="A56" s="597"/>
      <c r="B56" s="598"/>
      <c r="C56" s="598"/>
      <c r="D56" s="601"/>
      <c r="E56" s="604"/>
      <c r="F56" s="594"/>
      <c r="G56" s="397"/>
      <c r="H56" s="590"/>
      <c r="I56" s="590"/>
      <c r="J56" s="590"/>
      <c r="K56" s="590"/>
      <c r="L56" s="590"/>
      <c r="M56" s="592"/>
      <c r="N56" s="34"/>
      <c r="O56" s="34"/>
    </row>
    <row r="57" spans="1:169">
      <c r="A57" s="597"/>
      <c r="B57" s="598"/>
      <c r="C57" s="598"/>
      <c r="D57" s="601"/>
      <c r="E57" s="604"/>
      <c r="F57" s="594"/>
      <c r="G57" s="397"/>
      <c r="H57" s="590"/>
      <c r="I57" s="590"/>
      <c r="J57" s="590"/>
      <c r="K57" s="590"/>
      <c r="L57" s="590"/>
      <c r="M57" s="592"/>
      <c r="N57" s="34"/>
      <c r="O57" s="34"/>
    </row>
    <row r="58" spans="1:169">
      <c r="A58" s="597"/>
      <c r="B58" s="598"/>
      <c r="C58" s="598"/>
      <c r="D58" s="601"/>
      <c r="E58" s="604"/>
      <c r="F58" s="594"/>
      <c r="G58" s="397"/>
      <c r="H58" s="590"/>
      <c r="I58" s="590"/>
      <c r="J58" s="590"/>
      <c r="K58" s="590"/>
      <c r="L58" s="590"/>
      <c r="M58" s="592"/>
      <c r="N58" s="34"/>
      <c r="O58" s="34"/>
    </row>
    <row r="59" spans="1:169" ht="15.75" thickBot="1">
      <c r="A59" s="597"/>
      <c r="B59" s="598"/>
      <c r="C59" s="598"/>
      <c r="D59" s="601"/>
      <c r="E59" s="604"/>
      <c r="F59" s="594"/>
      <c r="G59" s="397"/>
      <c r="H59" s="590"/>
      <c r="I59" s="590"/>
      <c r="J59" s="590"/>
      <c r="K59" s="590"/>
      <c r="L59" s="590"/>
      <c r="M59" s="592"/>
      <c r="N59" s="34"/>
      <c r="O59" s="34"/>
    </row>
    <row r="60" spans="1:169">
      <c r="A60" s="596">
        <f>'7- Mapa Final'!A60</f>
        <v>6</v>
      </c>
      <c r="B60" s="598" t="str">
        <f>'7- Mapa Final'!B60</f>
        <v xml:space="preserve">Recibir dádivas o beneficios a nombre propio o de terceros para direccionar,  no comunicar, modificar , retrasar o no entregar oportunamente los resultados de las auditorias </v>
      </c>
      <c r="C60" s="598" t="str">
        <f>'7- Mapa Final'!C60</f>
        <v>Cuando  en la preparación y presentación de resultados de las auditorias  se  emiten,  informes y/o  conceptos inexactos , inoportunos, no confiables,  que no reflejen la realidad de los resultados</v>
      </c>
      <c r="D60" s="600" t="str">
        <f>'7- Mapa Final'!J60</f>
        <v>Muy Baja - 1</v>
      </c>
      <c r="E60" s="603" t="str">
        <f>'7- Mapa Final'!K60</f>
        <v>Menor - 2</v>
      </c>
      <c r="F60" s="594" t="str">
        <f>'7- Mapa Final'!M60</f>
        <v>Bajo - 2</v>
      </c>
      <c r="G60" s="397" t="s">
        <v>470</v>
      </c>
      <c r="H60" s="590"/>
      <c r="I60" s="590"/>
      <c r="J60" s="590"/>
      <c r="K60" s="590"/>
      <c r="L60" s="590"/>
      <c r="M60" s="592"/>
      <c r="N60" s="34"/>
      <c r="O60" s="34"/>
    </row>
    <row r="61" spans="1:169">
      <c r="A61" s="597"/>
      <c r="B61" s="598"/>
      <c r="C61" s="598"/>
      <c r="D61" s="601"/>
      <c r="E61" s="604"/>
      <c r="F61" s="594"/>
      <c r="G61" s="397"/>
      <c r="H61" s="590"/>
      <c r="I61" s="590"/>
      <c r="J61" s="590"/>
      <c r="K61" s="590"/>
      <c r="L61" s="590"/>
      <c r="M61" s="592"/>
      <c r="N61" s="34"/>
      <c r="O61" s="34"/>
    </row>
    <row r="62" spans="1:169">
      <c r="A62" s="597"/>
      <c r="B62" s="598"/>
      <c r="C62" s="598"/>
      <c r="D62" s="601"/>
      <c r="E62" s="604"/>
      <c r="F62" s="594"/>
      <c r="G62" s="397"/>
      <c r="H62" s="590"/>
      <c r="I62" s="590"/>
      <c r="J62" s="590"/>
      <c r="K62" s="590"/>
      <c r="L62" s="590"/>
      <c r="M62" s="592"/>
      <c r="N62" s="34"/>
      <c r="O62" s="34"/>
    </row>
    <row r="63" spans="1:169">
      <c r="A63" s="597"/>
      <c r="B63" s="598"/>
      <c r="C63" s="598"/>
      <c r="D63" s="601"/>
      <c r="E63" s="604"/>
      <c r="F63" s="594"/>
      <c r="G63" s="397"/>
      <c r="H63" s="590"/>
      <c r="I63" s="590"/>
      <c r="J63" s="590"/>
      <c r="K63" s="590"/>
      <c r="L63" s="590"/>
      <c r="M63" s="592"/>
      <c r="N63" s="34"/>
      <c r="O63" s="34"/>
    </row>
    <row r="64" spans="1:169">
      <c r="A64" s="597"/>
      <c r="B64" s="598"/>
      <c r="C64" s="598"/>
      <c r="D64" s="601"/>
      <c r="E64" s="604"/>
      <c r="F64" s="594"/>
      <c r="G64" s="397"/>
      <c r="H64" s="590"/>
      <c r="I64" s="590"/>
      <c r="J64" s="590"/>
      <c r="K64" s="590"/>
      <c r="L64" s="590"/>
      <c r="M64" s="592"/>
      <c r="N64" s="34"/>
      <c r="O64" s="34"/>
    </row>
    <row r="65" spans="1:169">
      <c r="A65" s="597"/>
      <c r="B65" s="598"/>
      <c r="C65" s="598"/>
      <c r="D65" s="601"/>
      <c r="E65" s="604"/>
      <c r="F65" s="594"/>
      <c r="G65" s="397"/>
      <c r="H65" s="590"/>
      <c r="I65" s="590"/>
      <c r="J65" s="590"/>
      <c r="K65" s="590"/>
      <c r="L65" s="590"/>
      <c r="M65" s="592"/>
      <c r="N65" s="34"/>
      <c r="O65" s="34"/>
    </row>
    <row r="66" spans="1:169">
      <c r="A66" s="597"/>
      <c r="B66" s="598"/>
      <c r="C66" s="598"/>
      <c r="D66" s="601"/>
      <c r="E66" s="604"/>
      <c r="F66" s="594"/>
      <c r="G66" s="397"/>
      <c r="H66" s="590"/>
      <c r="I66" s="590"/>
      <c r="J66" s="590"/>
      <c r="K66" s="590"/>
      <c r="L66" s="590"/>
      <c r="M66" s="592"/>
      <c r="N66" s="34"/>
      <c r="O66" s="34"/>
    </row>
    <row r="67" spans="1:169">
      <c r="A67" s="597"/>
      <c r="B67" s="598"/>
      <c r="C67" s="598"/>
      <c r="D67" s="601"/>
      <c r="E67" s="604"/>
      <c r="F67" s="594"/>
      <c r="G67" s="397"/>
      <c r="H67" s="590"/>
      <c r="I67" s="590"/>
      <c r="J67" s="590"/>
      <c r="K67" s="590"/>
      <c r="L67" s="590"/>
      <c r="M67" s="592"/>
      <c r="N67" s="34"/>
      <c r="O67" s="34"/>
    </row>
    <row r="68" spans="1:169">
      <c r="A68" s="597"/>
      <c r="B68" s="598"/>
      <c r="C68" s="598"/>
      <c r="D68" s="601"/>
      <c r="E68" s="604"/>
      <c r="F68" s="594"/>
      <c r="G68" s="397"/>
      <c r="H68" s="590"/>
      <c r="I68" s="590"/>
      <c r="J68" s="590"/>
      <c r="K68" s="590"/>
      <c r="L68" s="590"/>
      <c r="M68" s="592"/>
      <c r="N68" s="34"/>
      <c r="O68" s="34"/>
    </row>
    <row r="69" spans="1:169" ht="15.75" thickBot="1">
      <c r="A69" s="597"/>
      <c r="B69" s="598"/>
      <c r="C69" s="598"/>
      <c r="D69" s="601"/>
      <c r="E69" s="604"/>
      <c r="F69" s="594"/>
      <c r="G69" s="397"/>
      <c r="H69" s="590"/>
      <c r="I69" s="590"/>
      <c r="J69" s="590"/>
      <c r="K69" s="590"/>
      <c r="L69" s="590"/>
      <c r="M69" s="592"/>
      <c r="N69" s="34"/>
      <c r="O69" s="34"/>
    </row>
    <row r="70" spans="1:169" s="26" customFormat="1" ht="12.75">
      <c r="A70" s="596">
        <f>'7- Mapa Final'!A70</f>
        <v>7</v>
      </c>
      <c r="B70" s="598" t="str">
        <f>'7- Mapa Final'!B70</f>
        <v>Ofrecer, prometer, entregar, aceptar o solicitar una ventaja indebida para afectar la objetividad en la preparación y elaboración del programa anual de auditoría, que favorezca intereses personales o de terceros.</v>
      </c>
      <c r="C70" s="598" t="str">
        <f>'7- Mapa Final'!C70</f>
        <v>Posibilidad que durante la planeación, preparación y elaboración del programa anual de auditoría se incorporen o se excluyan ejercicios de auditoría, obedeciendo a intereses particulares y no institucionales.</v>
      </c>
      <c r="D70" s="600" t="str">
        <f>'7- Mapa Final'!J70</f>
        <v>Muy Baja - 1</v>
      </c>
      <c r="E70" s="603" t="str">
        <f>'7- Mapa Final'!K70</f>
        <v>Leve - 1</v>
      </c>
      <c r="F70" s="594" t="str">
        <f>'7- Mapa Final'!M70</f>
        <v>Bajo - 1</v>
      </c>
      <c r="G70" s="397" t="s">
        <v>470</v>
      </c>
      <c r="H70" s="590"/>
      <c r="I70" s="590"/>
      <c r="J70" s="590"/>
      <c r="K70" s="590"/>
      <c r="L70" s="590"/>
      <c r="M70" s="59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7"/>
      <c r="B71" s="598"/>
      <c r="C71" s="598"/>
      <c r="D71" s="601"/>
      <c r="E71" s="604"/>
      <c r="F71" s="594"/>
      <c r="G71" s="397"/>
      <c r="H71" s="590"/>
      <c r="I71" s="590"/>
      <c r="J71" s="590"/>
      <c r="K71" s="590"/>
      <c r="L71" s="590"/>
      <c r="M71" s="59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7"/>
      <c r="B72" s="598"/>
      <c r="C72" s="598"/>
      <c r="D72" s="601"/>
      <c r="E72" s="604"/>
      <c r="F72" s="594"/>
      <c r="G72" s="397"/>
      <c r="H72" s="590"/>
      <c r="I72" s="590"/>
      <c r="J72" s="590"/>
      <c r="K72" s="590"/>
      <c r="L72" s="590"/>
      <c r="M72" s="59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7"/>
      <c r="B73" s="598"/>
      <c r="C73" s="598"/>
      <c r="D73" s="601"/>
      <c r="E73" s="604"/>
      <c r="F73" s="594"/>
      <c r="G73" s="397"/>
      <c r="H73" s="590"/>
      <c r="I73" s="590"/>
      <c r="J73" s="590"/>
      <c r="K73" s="590"/>
      <c r="L73" s="590"/>
      <c r="M73" s="59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7"/>
      <c r="B74" s="598"/>
      <c r="C74" s="598"/>
      <c r="D74" s="601"/>
      <c r="E74" s="604"/>
      <c r="F74" s="594"/>
      <c r="G74" s="397"/>
      <c r="H74" s="590"/>
      <c r="I74" s="590"/>
      <c r="J74" s="590"/>
      <c r="K74" s="590"/>
      <c r="L74" s="590"/>
      <c r="M74" s="59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7"/>
      <c r="B75" s="598"/>
      <c r="C75" s="598"/>
      <c r="D75" s="601"/>
      <c r="E75" s="604"/>
      <c r="F75" s="594"/>
      <c r="G75" s="397"/>
      <c r="H75" s="590"/>
      <c r="I75" s="590"/>
      <c r="J75" s="590"/>
      <c r="K75" s="590"/>
      <c r="L75" s="590"/>
      <c r="M75" s="592"/>
      <c r="N75" s="34"/>
      <c r="O75" s="34"/>
    </row>
    <row r="76" spans="1:169">
      <c r="A76" s="597"/>
      <c r="B76" s="598"/>
      <c r="C76" s="598"/>
      <c r="D76" s="601"/>
      <c r="E76" s="604"/>
      <c r="F76" s="594"/>
      <c r="G76" s="397"/>
      <c r="H76" s="590"/>
      <c r="I76" s="590"/>
      <c r="J76" s="590"/>
      <c r="K76" s="590"/>
      <c r="L76" s="590"/>
      <c r="M76" s="592"/>
      <c r="N76" s="34"/>
      <c r="O76" s="34"/>
    </row>
    <row r="77" spans="1:169">
      <c r="A77" s="597"/>
      <c r="B77" s="598"/>
      <c r="C77" s="598"/>
      <c r="D77" s="601"/>
      <c r="E77" s="604"/>
      <c r="F77" s="594"/>
      <c r="G77" s="397"/>
      <c r="H77" s="590"/>
      <c r="I77" s="590"/>
      <c r="J77" s="590"/>
      <c r="K77" s="590"/>
      <c r="L77" s="590"/>
      <c r="M77" s="592"/>
      <c r="N77" s="34"/>
      <c r="O77" s="34"/>
    </row>
    <row r="78" spans="1:169">
      <c r="A78" s="597"/>
      <c r="B78" s="598"/>
      <c r="C78" s="598"/>
      <c r="D78" s="601"/>
      <c r="E78" s="604"/>
      <c r="F78" s="594"/>
      <c r="G78" s="397"/>
      <c r="H78" s="590"/>
      <c r="I78" s="590"/>
      <c r="J78" s="590"/>
      <c r="K78" s="590"/>
      <c r="L78" s="590"/>
      <c r="M78" s="592"/>
      <c r="N78" s="34"/>
      <c r="O78" s="34"/>
    </row>
    <row r="79" spans="1:169" ht="15.75" thickBot="1">
      <c r="A79" s="597"/>
      <c r="B79" s="598"/>
      <c r="C79" s="598"/>
      <c r="D79" s="601"/>
      <c r="E79" s="604"/>
      <c r="F79" s="594"/>
      <c r="G79" s="397"/>
      <c r="H79" s="590"/>
      <c r="I79" s="590"/>
      <c r="J79" s="590"/>
      <c r="K79" s="590"/>
      <c r="L79" s="590"/>
      <c r="M79" s="592"/>
      <c r="N79" s="34"/>
      <c r="O79" s="34"/>
    </row>
    <row r="80" spans="1:169" s="26" customFormat="1" ht="12.75">
      <c r="A80" s="596">
        <f>'7- Mapa Final'!A80</f>
        <v>8</v>
      </c>
      <c r="B80" s="598" t="str">
        <f>'7- Mapa Final'!B80</f>
        <v>Ofrecer, prometer, entregar, aceptar o solicitar una ventaja indebida para modificar el alcance de las auditorías, que permita el favorecimiento de intereses personales o de terceros.</v>
      </c>
      <c r="C80" s="598" t="str">
        <f>'7- Mapa Final'!C80</f>
        <v>Posibilidad que durante la planeación, preparación y elaboración de los planes de auditoría se determinen alcances sin utilidad y ni objetividad, buscando favorecer intereses particulares y no institucionales.</v>
      </c>
      <c r="D80" s="600" t="str">
        <f>'7- Mapa Final'!J80</f>
        <v>Muy Baja - 1</v>
      </c>
      <c r="E80" s="603" t="str">
        <f>'7- Mapa Final'!K80</f>
        <v>Leve - 1</v>
      </c>
      <c r="F80" s="594" t="str">
        <f>'7- Mapa Final'!M80</f>
        <v>Bajo - 1</v>
      </c>
      <c r="G80" s="397" t="s">
        <v>470</v>
      </c>
      <c r="H80" s="590"/>
      <c r="I80" s="590"/>
      <c r="J80" s="590"/>
      <c r="K80" s="590"/>
      <c r="L80" s="590"/>
      <c r="M80" s="59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7"/>
      <c r="B81" s="598"/>
      <c r="C81" s="598"/>
      <c r="D81" s="601"/>
      <c r="E81" s="604"/>
      <c r="F81" s="594"/>
      <c r="G81" s="397"/>
      <c r="H81" s="590"/>
      <c r="I81" s="590"/>
      <c r="J81" s="590"/>
      <c r="K81" s="590"/>
      <c r="L81" s="590"/>
      <c r="M81" s="59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7"/>
      <c r="B82" s="598"/>
      <c r="C82" s="598"/>
      <c r="D82" s="601"/>
      <c r="E82" s="604"/>
      <c r="F82" s="594"/>
      <c r="G82" s="397"/>
      <c r="H82" s="590"/>
      <c r="I82" s="590"/>
      <c r="J82" s="590"/>
      <c r="K82" s="590"/>
      <c r="L82" s="590"/>
      <c r="M82" s="59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7"/>
      <c r="B83" s="598"/>
      <c r="C83" s="598"/>
      <c r="D83" s="601"/>
      <c r="E83" s="604"/>
      <c r="F83" s="594"/>
      <c r="G83" s="397"/>
      <c r="H83" s="590"/>
      <c r="I83" s="590"/>
      <c r="J83" s="590"/>
      <c r="K83" s="590"/>
      <c r="L83" s="590"/>
      <c r="M83" s="59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7"/>
      <c r="B84" s="598"/>
      <c r="C84" s="598"/>
      <c r="D84" s="601"/>
      <c r="E84" s="604"/>
      <c r="F84" s="594"/>
      <c r="G84" s="397"/>
      <c r="H84" s="590"/>
      <c r="I84" s="590"/>
      <c r="J84" s="590"/>
      <c r="K84" s="590"/>
      <c r="L84" s="590"/>
      <c r="M84" s="59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97"/>
      <c r="B85" s="598"/>
      <c r="C85" s="598"/>
      <c r="D85" s="601"/>
      <c r="E85" s="604"/>
      <c r="F85" s="594"/>
      <c r="G85" s="397"/>
      <c r="H85" s="590"/>
      <c r="I85" s="590"/>
      <c r="J85" s="590"/>
      <c r="K85" s="590"/>
      <c r="L85" s="590"/>
      <c r="M85" s="592"/>
      <c r="N85" s="34"/>
      <c r="O85" s="34"/>
    </row>
    <row r="86" spans="1:169">
      <c r="A86" s="597"/>
      <c r="B86" s="598"/>
      <c r="C86" s="598"/>
      <c r="D86" s="601"/>
      <c r="E86" s="604"/>
      <c r="F86" s="594"/>
      <c r="G86" s="397"/>
      <c r="H86" s="590"/>
      <c r="I86" s="590"/>
      <c r="J86" s="590"/>
      <c r="K86" s="590"/>
      <c r="L86" s="590"/>
      <c r="M86" s="592"/>
      <c r="N86" s="34"/>
      <c r="O86" s="34"/>
    </row>
    <row r="87" spans="1:169">
      <c r="A87" s="597"/>
      <c r="B87" s="598"/>
      <c r="C87" s="598"/>
      <c r="D87" s="601"/>
      <c r="E87" s="604"/>
      <c r="F87" s="594"/>
      <c r="G87" s="397"/>
      <c r="H87" s="590"/>
      <c r="I87" s="590"/>
      <c r="J87" s="590"/>
      <c r="K87" s="590"/>
      <c r="L87" s="590"/>
      <c r="M87" s="592"/>
      <c r="N87" s="34"/>
      <c r="O87" s="34"/>
    </row>
    <row r="88" spans="1:169">
      <c r="A88" s="597"/>
      <c r="B88" s="598"/>
      <c r="C88" s="598"/>
      <c r="D88" s="601"/>
      <c r="E88" s="604"/>
      <c r="F88" s="594"/>
      <c r="G88" s="397"/>
      <c r="H88" s="590"/>
      <c r="I88" s="590"/>
      <c r="J88" s="590"/>
      <c r="K88" s="590"/>
      <c r="L88" s="590"/>
      <c r="M88" s="592"/>
      <c r="N88" s="34"/>
      <c r="O88" s="34"/>
    </row>
    <row r="89" spans="1:169" ht="15.75" thickBot="1">
      <c r="A89" s="597"/>
      <c r="B89" s="599"/>
      <c r="C89" s="599"/>
      <c r="D89" s="602"/>
      <c r="E89" s="605"/>
      <c r="F89" s="595"/>
      <c r="G89" s="398"/>
      <c r="H89" s="591"/>
      <c r="I89" s="591"/>
      <c r="J89" s="591"/>
      <c r="K89" s="591"/>
      <c r="L89" s="591"/>
      <c r="M89" s="593"/>
      <c r="N89" s="34"/>
      <c r="O89" s="34"/>
    </row>
    <row r="90" spans="1:169">
      <c r="A90" s="596">
        <f>'7- Mapa Final'!A90</f>
        <v>9</v>
      </c>
      <c r="B90" s="598" t="str">
        <f>'7- Mapa Final'!B90</f>
        <v>Ofrecer, prometer, entregar, aceptar o solicitar una ventaja indebida para preparar o presentar Informes con datos inexactos, inoportunos y no confiables, que permita favorecer intereses personales o de terceros.</v>
      </c>
      <c r="C90" s="598" t="str">
        <f>'7- Mapa Final'!C90</f>
        <v>Posibilidad que en la preparación y presentación de resultados de monitoreo y evaluación, intencionalmente se emitan informes con resultados inexactos, inoportunos, no confiables,  sin utilidad,  sin objetividad que obedezcan a intereses particulares y no institucionales.</v>
      </c>
      <c r="D90" s="600" t="str">
        <f>'7- Mapa Final'!J90</f>
        <v>Muy Baja - 1</v>
      </c>
      <c r="E90" s="603" t="str">
        <f>'7- Mapa Final'!K90</f>
        <v>Leve - 1</v>
      </c>
      <c r="F90" s="594" t="str">
        <f>'7- Mapa Final'!M90</f>
        <v>Bajo - 1</v>
      </c>
      <c r="G90" s="397" t="s">
        <v>470</v>
      </c>
      <c r="H90" s="590"/>
      <c r="I90" s="590"/>
      <c r="J90" s="590"/>
      <c r="K90" s="590"/>
      <c r="L90" s="590"/>
      <c r="M90" s="592"/>
    </row>
    <row r="91" spans="1:169">
      <c r="A91" s="597"/>
      <c r="B91" s="598"/>
      <c r="C91" s="598"/>
      <c r="D91" s="601"/>
      <c r="E91" s="604"/>
      <c r="F91" s="594"/>
      <c r="G91" s="397"/>
      <c r="H91" s="590"/>
      <c r="I91" s="590"/>
      <c r="J91" s="590"/>
      <c r="K91" s="590"/>
      <c r="L91" s="590"/>
      <c r="M91" s="592"/>
    </row>
    <row r="92" spans="1:169">
      <c r="A92" s="597"/>
      <c r="B92" s="598"/>
      <c r="C92" s="598"/>
      <c r="D92" s="601"/>
      <c r="E92" s="604"/>
      <c r="F92" s="594"/>
      <c r="G92" s="397"/>
      <c r="H92" s="590"/>
      <c r="I92" s="590"/>
      <c r="J92" s="590"/>
      <c r="K92" s="590"/>
      <c r="L92" s="590"/>
      <c r="M92" s="592"/>
    </row>
    <row r="93" spans="1:169">
      <c r="A93" s="597"/>
      <c r="B93" s="598"/>
      <c r="C93" s="598"/>
      <c r="D93" s="601"/>
      <c r="E93" s="604"/>
      <c r="F93" s="594"/>
      <c r="G93" s="397"/>
      <c r="H93" s="590"/>
      <c r="I93" s="590"/>
      <c r="J93" s="590"/>
      <c r="K93" s="590"/>
      <c r="L93" s="590"/>
      <c r="M93" s="592"/>
    </row>
    <row r="94" spans="1:169">
      <c r="A94" s="597"/>
      <c r="B94" s="598"/>
      <c r="C94" s="598"/>
      <c r="D94" s="601"/>
      <c r="E94" s="604"/>
      <c r="F94" s="594"/>
      <c r="G94" s="397"/>
      <c r="H94" s="590"/>
      <c r="I94" s="590"/>
      <c r="J94" s="590"/>
      <c r="K94" s="590"/>
      <c r="L94" s="590"/>
      <c r="M94" s="592"/>
    </row>
    <row r="95" spans="1:169">
      <c r="A95" s="597"/>
      <c r="B95" s="598"/>
      <c r="C95" s="598"/>
      <c r="D95" s="601"/>
      <c r="E95" s="604"/>
      <c r="F95" s="594"/>
      <c r="G95" s="397"/>
      <c r="H95" s="590"/>
      <c r="I95" s="590"/>
      <c r="J95" s="590"/>
      <c r="K95" s="590"/>
      <c r="L95" s="590"/>
      <c r="M95" s="592"/>
    </row>
    <row r="96" spans="1:169">
      <c r="A96" s="597"/>
      <c r="B96" s="598"/>
      <c r="C96" s="598"/>
      <c r="D96" s="601"/>
      <c r="E96" s="604"/>
      <c r="F96" s="594"/>
      <c r="G96" s="397"/>
      <c r="H96" s="590"/>
      <c r="I96" s="590"/>
      <c r="J96" s="590"/>
      <c r="K96" s="590"/>
      <c r="L96" s="590"/>
      <c r="M96" s="592"/>
    </row>
    <row r="97" spans="1:13">
      <c r="A97" s="597"/>
      <c r="B97" s="598"/>
      <c r="C97" s="598"/>
      <c r="D97" s="601"/>
      <c r="E97" s="604"/>
      <c r="F97" s="594"/>
      <c r="G97" s="397"/>
      <c r="H97" s="590"/>
      <c r="I97" s="590"/>
      <c r="J97" s="590"/>
      <c r="K97" s="590"/>
      <c r="L97" s="590"/>
      <c r="M97" s="592"/>
    </row>
    <row r="98" spans="1:13">
      <c r="A98" s="597"/>
      <c r="B98" s="598"/>
      <c r="C98" s="598"/>
      <c r="D98" s="601"/>
      <c r="E98" s="604"/>
      <c r="F98" s="594"/>
      <c r="G98" s="397"/>
      <c r="H98" s="590"/>
      <c r="I98" s="590"/>
      <c r="J98" s="590"/>
      <c r="K98" s="590"/>
      <c r="L98" s="590"/>
      <c r="M98" s="592"/>
    </row>
    <row r="99" spans="1:13" ht="15.75" thickBot="1">
      <c r="A99" s="597"/>
      <c r="B99" s="599"/>
      <c r="C99" s="599"/>
      <c r="D99" s="602"/>
      <c r="E99" s="605"/>
      <c r="F99" s="595"/>
      <c r="G99" s="398"/>
      <c r="H99" s="591"/>
      <c r="I99" s="591"/>
      <c r="J99" s="591"/>
      <c r="K99" s="591"/>
      <c r="L99" s="591"/>
      <c r="M99" s="593"/>
    </row>
    <row r="100" spans="1:13">
      <c r="A100" s="596">
        <f>'7- Mapa Final'!A100</f>
        <v>10</v>
      </c>
      <c r="B100" s="598" t="str">
        <f>'7- Mapa Final'!B100</f>
        <v>Ofrecer, prometer, entregar, aceptar o solicitar una ventaja indebida para manipular la información conocida por los auditores durante los ejercicios de auditoría, con el fin de favorecer intereses personales o de terceros.</v>
      </c>
      <c r="C100" s="598" t="str">
        <f>'7- Mapa Final'!C100</f>
        <v>Posibilidad que durante la realización de los ejercicios de auditoría, intencionalmente se utilice la información, documentación o las situaciones conocidas por los auditores, para el beneficio propio o de terceros.</v>
      </c>
      <c r="D100" s="600" t="str">
        <f>'7- Mapa Final'!J100</f>
        <v>Muy Baja - 1</v>
      </c>
      <c r="E100" s="603" t="str">
        <f>'7- Mapa Final'!K100</f>
        <v>Leve - 1</v>
      </c>
      <c r="F100" s="594" t="str">
        <f>'7- Mapa Final'!M100</f>
        <v>Bajo - 1</v>
      </c>
      <c r="G100" s="397" t="s">
        <v>470</v>
      </c>
      <c r="H100" s="590"/>
      <c r="I100" s="590"/>
      <c r="J100" s="590"/>
      <c r="K100" s="590"/>
      <c r="L100" s="590"/>
      <c r="M100" s="592"/>
    </row>
    <row r="101" spans="1:13">
      <c r="A101" s="597"/>
      <c r="B101" s="598"/>
      <c r="C101" s="598"/>
      <c r="D101" s="601"/>
      <c r="E101" s="604"/>
      <c r="F101" s="594"/>
      <c r="G101" s="397"/>
      <c r="H101" s="590"/>
      <c r="I101" s="590"/>
      <c r="J101" s="590"/>
      <c r="K101" s="590"/>
      <c r="L101" s="590"/>
      <c r="M101" s="592"/>
    </row>
    <row r="102" spans="1:13">
      <c r="A102" s="597"/>
      <c r="B102" s="598"/>
      <c r="C102" s="598"/>
      <c r="D102" s="601"/>
      <c r="E102" s="604"/>
      <c r="F102" s="594"/>
      <c r="G102" s="397"/>
      <c r="H102" s="590"/>
      <c r="I102" s="590"/>
      <c r="J102" s="590"/>
      <c r="K102" s="590"/>
      <c r="L102" s="590"/>
      <c r="M102" s="592"/>
    </row>
    <row r="103" spans="1:13">
      <c r="A103" s="597"/>
      <c r="B103" s="598"/>
      <c r="C103" s="598"/>
      <c r="D103" s="601"/>
      <c r="E103" s="604"/>
      <c r="F103" s="594"/>
      <c r="G103" s="397"/>
      <c r="H103" s="590"/>
      <c r="I103" s="590"/>
      <c r="J103" s="590"/>
      <c r="K103" s="590"/>
      <c r="L103" s="590"/>
      <c r="M103" s="592"/>
    </row>
    <row r="104" spans="1:13">
      <c r="A104" s="597"/>
      <c r="B104" s="598"/>
      <c r="C104" s="598"/>
      <c r="D104" s="601"/>
      <c r="E104" s="604"/>
      <c r="F104" s="594"/>
      <c r="G104" s="397"/>
      <c r="H104" s="590"/>
      <c r="I104" s="590"/>
      <c r="J104" s="590"/>
      <c r="K104" s="590"/>
      <c r="L104" s="590"/>
      <c r="M104" s="592"/>
    </row>
    <row r="105" spans="1:13">
      <c r="A105" s="597"/>
      <c r="B105" s="598"/>
      <c r="C105" s="598"/>
      <c r="D105" s="601"/>
      <c r="E105" s="604"/>
      <c r="F105" s="594"/>
      <c r="G105" s="397"/>
      <c r="H105" s="590"/>
      <c r="I105" s="590"/>
      <c r="J105" s="590"/>
      <c r="K105" s="590"/>
      <c r="L105" s="590"/>
      <c r="M105" s="592"/>
    </row>
    <row r="106" spans="1:13">
      <c r="A106" s="597"/>
      <c r="B106" s="598"/>
      <c r="C106" s="598"/>
      <c r="D106" s="601"/>
      <c r="E106" s="604"/>
      <c r="F106" s="594"/>
      <c r="G106" s="397"/>
      <c r="H106" s="590"/>
      <c r="I106" s="590"/>
      <c r="J106" s="590"/>
      <c r="K106" s="590"/>
      <c r="L106" s="590"/>
      <c r="M106" s="592"/>
    </row>
    <row r="107" spans="1:13">
      <c r="A107" s="597"/>
      <c r="B107" s="598"/>
      <c r="C107" s="598"/>
      <c r="D107" s="601"/>
      <c r="E107" s="604"/>
      <c r="F107" s="594"/>
      <c r="G107" s="397"/>
      <c r="H107" s="590"/>
      <c r="I107" s="590"/>
      <c r="J107" s="590"/>
      <c r="K107" s="590"/>
      <c r="L107" s="590"/>
      <c r="M107" s="592"/>
    </row>
    <row r="108" spans="1:13">
      <c r="A108" s="597"/>
      <c r="B108" s="598"/>
      <c r="C108" s="598"/>
      <c r="D108" s="601"/>
      <c r="E108" s="604"/>
      <c r="F108" s="594"/>
      <c r="G108" s="397"/>
      <c r="H108" s="590"/>
      <c r="I108" s="590"/>
      <c r="J108" s="590"/>
      <c r="K108" s="590"/>
      <c r="L108" s="590"/>
      <c r="M108" s="592"/>
    </row>
    <row r="109" spans="1:13" ht="15.75" thickBot="1">
      <c r="A109" s="597"/>
      <c r="B109" s="599"/>
      <c r="C109" s="599"/>
      <c r="D109" s="602"/>
      <c r="E109" s="605"/>
      <c r="F109" s="595"/>
      <c r="G109" s="398"/>
      <c r="H109" s="591"/>
      <c r="I109" s="591"/>
      <c r="J109" s="591"/>
      <c r="K109" s="591"/>
      <c r="L109" s="591"/>
      <c r="M109" s="593"/>
    </row>
    <row r="110" spans="1:13">
      <c r="A110" s="596">
        <f>'7- Mapa Final'!A110</f>
        <v>11</v>
      </c>
      <c r="B110" s="598" t="str">
        <f>'7- Mapa Final'!B110</f>
        <v>Ofrecer, prometer, entregar, aceptar o solicitar una ventaja indebida para ocultar o manipular información relacionada con denuncias o situaciones irregulares, favoreciendo intereses personales o de terceros.</v>
      </c>
      <c r="C110" s="598" t="str">
        <f>'7- Mapa Final'!C110</f>
        <v>Posibilidad que en ejercicio de sus funciones los servidores oculten o manipulen intencionalmente la información o documentación relacionada con denuncias o situaciones irregulares conocidas por la auditoría, demorando o evitando su traslado a la autoridad competente, permitiendo el beneficio propio o de terceros.</v>
      </c>
      <c r="D110" s="600" t="str">
        <f>'7- Mapa Final'!J110</f>
        <v>Muy Baja - 1</v>
      </c>
      <c r="E110" s="603" t="str">
        <f>'7- Mapa Final'!K110</f>
        <v>Leve - 1</v>
      </c>
      <c r="F110" s="594" t="str">
        <f>'7- Mapa Final'!M110</f>
        <v>Bajo - 1</v>
      </c>
      <c r="G110" s="397" t="s">
        <v>470</v>
      </c>
      <c r="H110" s="590"/>
      <c r="I110" s="590"/>
      <c r="J110" s="590"/>
      <c r="K110" s="590"/>
      <c r="L110" s="590"/>
      <c r="M110" s="592"/>
    </row>
    <row r="111" spans="1:13">
      <c r="A111" s="597"/>
      <c r="B111" s="598"/>
      <c r="C111" s="598"/>
      <c r="D111" s="601"/>
      <c r="E111" s="604"/>
      <c r="F111" s="594"/>
      <c r="G111" s="397"/>
      <c r="H111" s="590"/>
      <c r="I111" s="590"/>
      <c r="J111" s="590"/>
      <c r="K111" s="590"/>
      <c r="L111" s="590"/>
      <c r="M111" s="592"/>
    </row>
    <row r="112" spans="1:13">
      <c r="A112" s="597"/>
      <c r="B112" s="598"/>
      <c r="C112" s="598"/>
      <c r="D112" s="601"/>
      <c r="E112" s="604"/>
      <c r="F112" s="594"/>
      <c r="G112" s="397"/>
      <c r="H112" s="590"/>
      <c r="I112" s="590"/>
      <c r="J112" s="590"/>
      <c r="K112" s="590"/>
      <c r="L112" s="590"/>
      <c r="M112" s="592"/>
    </row>
    <row r="113" spans="1:13">
      <c r="A113" s="597"/>
      <c r="B113" s="598"/>
      <c r="C113" s="598"/>
      <c r="D113" s="601"/>
      <c r="E113" s="604"/>
      <c r="F113" s="594"/>
      <c r="G113" s="397"/>
      <c r="H113" s="590"/>
      <c r="I113" s="590"/>
      <c r="J113" s="590"/>
      <c r="K113" s="590"/>
      <c r="L113" s="590"/>
      <c r="M113" s="592"/>
    </row>
    <row r="114" spans="1:13">
      <c r="A114" s="597"/>
      <c r="B114" s="598"/>
      <c r="C114" s="598"/>
      <c r="D114" s="601"/>
      <c r="E114" s="604"/>
      <c r="F114" s="594"/>
      <c r="G114" s="397"/>
      <c r="H114" s="590"/>
      <c r="I114" s="590"/>
      <c r="J114" s="590"/>
      <c r="K114" s="590"/>
      <c r="L114" s="590"/>
      <c r="M114" s="592"/>
    </row>
    <row r="115" spans="1:13">
      <c r="A115" s="597"/>
      <c r="B115" s="598"/>
      <c r="C115" s="598"/>
      <c r="D115" s="601"/>
      <c r="E115" s="604"/>
      <c r="F115" s="594"/>
      <c r="G115" s="397"/>
      <c r="H115" s="590"/>
      <c r="I115" s="590"/>
      <c r="J115" s="590"/>
      <c r="K115" s="590"/>
      <c r="L115" s="590"/>
      <c r="M115" s="592"/>
    </row>
    <row r="116" spans="1:13">
      <c r="A116" s="597"/>
      <c r="B116" s="598"/>
      <c r="C116" s="598"/>
      <c r="D116" s="601"/>
      <c r="E116" s="604"/>
      <c r="F116" s="594"/>
      <c r="G116" s="397"/>
      <c r="H116" s="590"/>
      <c r="I116" s="590"/>
      <c r="J116" s="590"/>
      <c r="K116" s="590"/>
      <c r="L116" s="590"/>
      <c r="M116" s="592"/>
    </row>
    <row r="117" spans="1:13">
      <c r="A117" s="597"/>
      <c r="B117" s="598"/>
      <c r="C117" s="598"/>
      <c r="D117" s="601"/>
      <c r="E117" s="604"/>
      <c r="F117" s="594"/>
      <c r="G117" s="397"/>
      <c r="H117" s="590"/>
      <c r="I117" s="590"/>
      <c r="J117" s="590"/>
      <c r="K117" s="590"/>
      <c r="L117" s="590"/>
      <c r="M117" s="592"/>
    </row>
    <row r="118" spans="1:13">
      <c r="A118" s="597"/>
      <c r="B118" s="598"/>
      <c r="C118" s="598"/>
      <c r="D118" s="601"/>
      <c r="E118" s="604"/>
      <c r="F118" s="594"/>
      <c r="G118" s="397"/>
      <c r="H118" s="590"/>
      <c r="I118" s="590"/>
      <c r="J118" s="590"/>
      <c r="K118" s="590"/>
      <c r="L118" s="590"/>
      <c r="M118" s="592"/>
    </row>
    <row r="119" spans="1:13" ht="15.75" thickBot="1">
      <c r="A119" s="597"/>
      <c r="B119" s="599"/>
      <c r="C119" s="599"/>
      <c r="D119" s="602"/>
      <c r="E119" s="605"/>
      <c r="F119" s="595"/>
      <c r="G119" s="398"/>
      <c r="H119" s="591"/>
      <c r="I119" s="591"/>
      <c r="J119" s="591"/>
      <c r="K119" s="591"/>
      <c r="L119" s="591"/>
      <c r="M119" s="593"/>
    </row>
  </sheetData>
  <mergeCells count="160">
    <mergeCell ref="J110:J119"/>
    <mergeCell ref="K110:K119"/>
    <mergeCell ref="L110:L119"/>
    <mergeCell ref="M110:M119"/>
    <mergeCell ref="A100:A109"/>
    <mergeCell ref="B100:B109"/>
    <mergeCell ref="C100:C109"/>
    <mergeCell ref="D100:D109"/>
    <mergeCell ref="E100:E109"/>
    <mergeCell ref="F100:F109"/>
    <mergeCell ref="G100:G109"/>
    <mergeCell ref="A110:A119"/>
    <mergeCell ref="B110:B119"/>
    <mergeCell ref="C110:C119"/>
    <mergeCell ref="D110:D119"/>
    <mergeCell ref="E110:E119"/>
    <mergeCell ref="F110:F119"/>
    <mergeCell ref="G110:G119"/>
    <mergeCell ref="H110:H119"/>
    <mergeCell ref="I110:I119"/>
    <mergeCell ref="M90:M99"/>
    <mergeCell ref="A60:A69"/>
    <mergeCell ref="B60:B69"/>
    <mergeCell ref="C60:C69"/>
    <mergeCell ref="D60:D69"/>
    <mergeCell ref="E60:E69"/>
    <mergeCell ref="J100:J109"/>
    <mergeCell ref="K100:K109"/>
    <mergeCell ref="L100:L109"/>
    <mergeCell ref="M100:M109"/>
    <mergeCell ref="A9:G9"/>
    <mergeCell ref="A10:A19"/>
    <mergeCell ref="C10:C19"/>
    <mergeCell ref="L10:L19"/>
    <mergeCell ref="H100:H109"/>
    <mergeCell ref="I100:I109"/>
    <mergeCell ref="J60:J69"/>
    <mergeCell ref="K60:K69"/>
    <mergeCell ref="L60:L69"/>
    <mergeCell ref="A90:A99"/>
    <mergeCell ref="B90:B99"/>
    <mergeCell ref="C90:C99"/>
    <mergeCell ref="D90:D99"/>
    <mergeCell ref="E90:E99"/>
    <mergeCell ref="F90:F99"/>
    <mergeCell ref="G90:G99"/>
    <mergeCell ref="H90:H99"/>
    <mergeCell ref="I90:I99"/>
    <mergeCell ref="J90:J99"/>
    <mergeCell ref="K90:K99"/>
    <mergeCell ref="L90:L9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J10:J19"/>
    <mergeCell ref="K10:K19"/>
    <mergeCell ref="K20:K29"/>
    <mergeCell ref="L20:L29"/>
    <mergeCell ref="M20:M29"/>
    <mergeCell ref="F60:F69"/>
    <mergeCell ref="G60:G69"/>
    <mergeCell ref="H60:H69"/>
    <mergeCell ref="I60:I69"/>
    <mergeCell ref="M60:M6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M10:M19"/>
    <mergeCell ref="F10:F19"/>
    <mergeCell ref="G10:G19"/>
    <mergeCell ref="H10:H19"/>
    <mergeCell ref="I10:I1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70:K79"/>
    <mergeCell ref="L70:L79"/>
    <mergeCell ref="M70:M79"/>
    <mergeCell ref="F70:F79"/>
    <mergeCell ref="G70:G79"/>
    <mergeCell ref="H70:H79"/>
    <mergeCell ref="I70:I79"/>
    <mergeCell ref="J70:J79"/>
    <mergeCell ref="A70:A79"/>
    <mergeCell ref="B70:B79"/>
    <mergeCell ref="C70:C79"/>
    <mergeCell ref="D70:D79"/>
    <mergeCell ref="E70:E79"/>
    <mergeCell ref="K80:K89"/>
    <mergeCell ref="L80:L89"/>
    <mergeCell ref="M80:M89"/>
    <mergeCell ref="F80:F89"/>
    <mergeCell ref="G80:G89"/>
    <mergeCell ref="H80:H89"/>
    <mergeCell ref="I80:I89"/>
    <mergeCell ref="J80:J89"/>
    <mergeCell ref="A80:A89"/>
    <mergeCell ref="B80:B89"/>
    <mergeCell ref="C80:C89"/>
    <mergeCell ref="D80:D89"/>
    <mergeCell ref="E80:E89"/>
  </mergeCells>
  <conditionalFormatting sqref="A7:B7">
    <cfRule type="containsText" dxfId="223" priority="837" operator="containsText" text="3- Moderado">
      <formula>NOT(ISERROR(SEARCH("3- Moderado",A7)))</formula>
    </cfRule>
    <cfRule type="containsText" dxfId="222" priority="838" operator="containsText" text="6- Moderado">
      <formula>NOT(ISERROR(SEARCH("6- Moderado",A7)))</formula>
    </cfRule>
    <cfRule type="containsText" dxfId="221" priority="839" operator="containsText" text="4- Moderado">
      <formula>NOT(ISERROR(SEARCH("4- Moderado",A7)))</formula>
    </cfRule>
    <cfRule type="containsText" dxfId="220" priority="840" operator="containsText" text="3- Bajo">
      <formula>NOT(ISERROR(SEARCH("3- Bajo",A7)))</formula>
    </cfRule>
    <cfRule type="containsText" dxfId="219" priority="841" operator="containsText" text="4- Bajo">
      <formula>NOT(ISERROR(SEARCH("4- Bajo",A7)))</formula>
    </cfRule>
    <cfRule type="containsText" dxfId="218" priority="842" operator="containsText" text="1- Bajo">
      <formula>NOT(ISERROR(SEARCH("1- Bajo",A7)))</formula>
    </cfRule>
  </conditionalFormatting>
  <conditionalFormatting sqref="A10:E10 A20:E20 A30 A40 A50 A60 A70 A80 A90 A100 A110">
    <cfRule type="containsText" dxfId="217" priority="813" operator="containsText" text="3- Moderado">
      <formula>NOT(ISERROR(SEARCH("3- Moderado",A10)))</formula>
    </cfRule>
    <cfRule type="containsText" dxfId="216" priority="814" operator="containsText" text="6- Moderado">
      <formula>NOT(ISERROR(SEARCH("6- Moderado",A10)))</formula>
    </cfRule>
    <cfRule type="containsText" dxfId="215" priority="815" operator="containsText" text="4- Moderado">
      <formula>NOT(ISERROR(SEARCH("4- Moderado",A10)))</formula>
    </cfRule>
    <cfRule type="containsText" dxfId="214" priority="816" operator="containsText" text="3- Bajo">
      <formula>NOT(ISERROR(SEARCH("3- Bajo",A10)))</formula>
    </cfRule>
    <cfRule type="containsText" dxfId="213" priority="817" operator="containsText" text="4- Bajo">
      <formula>NOT(ISERROR(SEARCH("4- Bajo",A10)))</formula>
    </cfRule>
    <cfRule type="containsText" dxfId="212" priority="818" operator="containsText" text="1- Bajo">
      <formula>NOT(ISERROR(SEARCH("1- Bajo",A10)))</formula>
    </cfRule>
  </conditionalFormatting>
  <conditionalFormatting sqref="B30:E30">
    <cfRule type="containsText" dxfId="211" priority="151" operator="containsText" text="3- Moderado">
      <formula>NOT(ISERROR(SEARCH("3- Moderado",B30)))</formula>
    </cfRule>
    <cfRule type="containsText" dxfId="210" priority="152" operator="containsText" text="6- Moderado">
      <formula>NOT(ISERROR(SEARCH("6- Moderado",B30)))</formula>
    </cfRule>
    <cfRule type="containsText" dxfId="209" priority="153" operator="containsText" text="4- Moderado">
      <formula>NOT(ISERROR(SEARCH("4- Moderado",B30)))</formula>
    </cfRule>
    <cfRule type="containsText" dxfId="208" priority="154" operator="containsText" text="3- Bajo">
      <formula>NOT(ISERROR(SEARCH("3- Bajo",B30)))</formula>
    </cfRule>
    <cfRule type="containsText" dxfId="207" priority="155" operator="containsText" text="4- Bajo">
      <formula>NOT(ISERROR(SEARCH("4- Bajo",B30)))</formula>
    </cfRule>
    <cfRule type="containsText" dxfId="206" priority="156" operator="containsText" text="1- Bajo">
      <formula>NOT(ISERROR(SEARCH("1- Bajo",B30)))</formula>
    </cfRule>
  </conditionalFormatting>
  <conditionalFormatting sqref="B40:E40">
    <cfRule type="containsText" dxfId="205" priority="123" operator="containsText" text="3- Moderado">
      <formula>NOT(ISERROR(SEARCH("3- Moderado",B40)))</formula>
    </cfRule>
    <cfRule type="containsText" dxfId="204" priority="124" operator="containsText" text="6- Moderado">
      <formula>NOT(ISERROR(SEARCH("6- Moderado",B40)))</formula>
    </cfRule>
    <cfRule type="containsText" dxfId="203" priority="125" operator="containsText" text="4- Moderado">
      <formula>NOT(ISERROR(SEARCH("4- Moderado",B40)))</formula>
    </cfRule>
    <cfRule type="containsText" dxfId="202" priority="126" operator="containsText" text="3- Bajo">
      <formula>NOT(ISERROR(SEARCH("3- Bajo",B40)))</formula>
    </cfRule>
    <cfRule type="containsText" dxfId="201" priority="127" operator="containsText" text="4- Bajo">
      <formula>NOT(ISERROR(SEARCH("4- Bajo",B40)))</formula>
    </cfRule>
    <cfRule type="containsText" dxfId="200" priority="128" operator="containsText" text="1- Bajo">
      <formula>NOT(ISERROR(SEARCH("1- Bajo",B40)))</formula>
    </cfRule>
  </conditionalFormatting>
  <conditionalFormatting sqref="B50:E50 B60:E60">
    <cfRule type="containsText" dxfId="199" priority="95" operator="containsText" text="3- Moderado">
      <formula>NOT(ISERROR(SEARCH("3- Moderado",B50)))</formula>
    </cfRule>
    <cfRule type="containsText" dxfId="198" priority="96" operator="containsText" text="6- Moderado">
      <formula>NOT(ISERROR(SEARCH("6- Moderado",B50)))</formula>
    </cfRule>
    <cfRule type="containsText" dxfId="197" priority="97" operator="containsText" text="4- Moderado">
      <formula>NOT(ISERROR(SEARCH("4- Moderado",B50)))</formula>
    </cfRule>
    <cfRule type="containsText" dxfId="196" priority="98" operator="containsText" text="3- Bajo">
      <formula>NOT(ISERROR(SEARCH("3- Bajo",B50)))</formula>
    </cfRule>
    <cfRule type="containsText" dxfId="195" priority="99" operator="containsText" text="4- Bajo">
      <formula>NOT(ISERROR(SEARCH("4- Bajo",B50)))</formula>
    </cfRule>
    <cfRule type="containsText" dxfId="194" priority="100" operator="containsText" text="1- Bajo">
      <formula>NOT(ISERROR(SEARCH("1- Bajo",B50)))</formula>
    </cfRule>
  </conditionalFormatting>
  <conditionalFormatting sqref="B70:E70">
    <cfRule type="containsText" dxfId="193" priority="67" operator="containsText" text="3- Moderado">
      <formula>NOT(ISERROR(SEARCH("3- Moderado",B70)))</formula>
    </cfRule>
    <cfRule type="containsText" dxfId="192" priority="68" operator="containsText" text="6- Moderado">
      <formula>NOT(ISERROR(SEARCH("6- Moderado",B70)))</formula>
    </cfRule>
    <cfRule type="containsText" dxfId="191" priority="69" operator="containsText" text="4- Moderado">
      <formula>NOT(ISERROR(SEARCH("4- Moderado",B70)))</formula>
    </cfRule>
    <cfRule type="containsText" dxfId="190" priority="70" operator="containsText" text="3- Bajo">
      <formula>NOT(ISERROR(SEARCH("3- Bajo",B70)))</formula>
    </cfRule>
    <cfRule type="containsText" dxfId="189" priority="71" operator="containsText" text="4- Bajo">
      <formula>NOT(ISERROR(SEARCH("4- Bajo",B70)))</formula>
    </cfRule>
    <cfRule type="containsText" dxfId="188" priority="72" operator="containsText" text="1- Bajo">
      <formula>NOT(ISERROR(SEARCH("1- Bajo",B70)))</formula>
    </cfRule>
  </conditionalFormatting>
  <conditionalFormatting sqref="B80:E80 B90:E90 B100:E100 B110:E110">
    <cfRule type="containsText" dxfId="187" priority="11" operator="containsText" text="3- Moderado">
      <formula>NOT(ISERROR(SEARCH("3- Moderado",B80)))</formula>
    </cfRule>
    <cfRule type="containsText" dxfId="186" priority="12" operator="containsText" text="6- Moderado">
      <formula>NOT(ISERROR(SEARCH("6- Moderado",B80)))</formula>
    </cfRule>
    <cfRule type="containsText" dxfId="185" priority="13" operator="containsText" text="4- Moderado">
      <formula>NOT(ISERROR(SEARCH("4- Moderado",B80)))</formula>
    </cfRule>
    <cfRule type="containsText" dxfId="184" priority="14" operator="containsText" text="3- Bajo">
      <formula>NOT(ISERROR(SEARCH("3- Bajo",B80)))</formula>
    </cfRule>
    <cfRule type="containsText" dxfId="183" priority="15" operator="containsText" text="4- Bajo">
      <formula>NOT(ISERROR(SEARCH("4- Bajo",B80)))</formula>
    </cfRule>
    <cfRule type="containsText" dxfId="182" priority="16" operator="containsText" text="1- Bajo">
      <formula>NOT(ISERROR(SEARCH("1- Bajo",B80)))</formula>
    </cfRule>
  </conditionalFormatting>
  <conditionalFormatting sqref="C8:F8">
    <cfRule type="containsText" dxfId="181" priority="169" operator="containsText" text="3- Moderado">
      <formula>NOT(ISERROR(SEARCH("3- Moderado",C8)))</formula>
    </cfRule>
    <cfRule type="containsText" dxfId="180" priority="170" operator="containsText" text="6- Moderado">
      <formula>NOT(ISERROR(SEARCH("6- Moderado",C8)))</formula>
    </cfRule>
    <cfRule type="containsText" dxfId="179" priority="171" operator="containsText" text="4- Moderado">
      <formula>NOT(ISERROR(SEARCH("4- Moderado",C8)))</formula>
    </cfRule>
    <cfRule type="containsText" dxfId="178" priority="172" operator="containsText" text="3- Bajo">
      <formula>NOT(ISERROR(SEARCH("3- Bajo",C8)))</formula>
    </cfRule>
    <cfRule type="containsText" dxfId="177" priority="173" operator="containsText" text="4- Bajo">
      <formula>NOT(ISERROR(SEARCH("4- Bajo",C8)))</formula>
    </cfRule>
    <cfRule type="containsText" dxfId="176" priority="174" operator="containsText" text="1- Bajo">
      <formula>NOT(ISERROR(SEARCH("1- Bajo",C8)))</formula>
    </cfRule>
  </conditionalFormatting>
  <conditionalFormatting sqref="D10:D119">
    <cfRule type="containsText" dxfId="175" priority="5" operator="containsText" text="Muy Alta">
      <formula>NOT(ISERROR(SEARCH("Muy Alta",D10)))</formula>
    </cfRule>
    <cfRule type="containsText" dxfId="174" priority="6" operator="containsText" text="Alta">
      <formula>NOT(ISERROR(SEARCH("Alta",D10)))</formula>
    </cfRule>
    <cfRule type="containsText" dxfId="173" priority="7" operator="containsText" text="Baja">
      <formula>NOT(ISERROR(SEARCH("Baja",D10)))</formula>
    </cfRule>
    <cfRule type="containsText" dxfId="172" priority="8" operator="containsText" text="Muy Baja">
      <formula>NOT(ISERROR(SEARCH("Muy Baja",D10)))</formula>
    </cfRule>
    <cfRule type="containsText" dxfId="171" priority="10" operator="containsText" text="Media">
      <formula>NOT(ISERROR(SEARCH("Media",D10)))</formula>
    </cfRule>
  </conditionalFormatting>
  <conditionalFormatting sqref="E10:E119">
    <cfRule type="containsText" dxfId="170" priority="1" operator="containsText" text="Catastrófico">
      <formula>NOT(ISERROR(SEARCH("Catastrófico",E10)))</formula>
    </cfRule>
    <cfRule type="containsText" dxfId="169" priority="2" operator="containsText" text="Mayor">
      <formula>NOT(ISERROR(SEARCH("Mayor",E10)))</formula>
    </cfRule>
    <cfRule type="containsText" dxfId="168" priority="3" operator="containsText" text="Menor">
      <formula>NOT(ISERROR(SEARCH("Menor",E10)))</formula>
    </cfRule>
    <cfRule type="containsText" dxfId="167" priority="4" operator="containsText" text="Leve">
      <formula>NOT(ISERROR(SEARCH("Leve",E10)))</formula>
    </cfRule>
  </conditionalFormatting>
  <conditionalFormatting sqref="E10:F119">
    <cfRule type="containsText" dxfId="166"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19">
    <cfRule type="containsText" dxfId="165" priority="24" operator="containsText" text="Bajo">
      <formula>NOT(ISERROR(SEARCH("Bajo",F10)))</formula>
    </cfRule>
    <cfRule type="containsText" dxfId="164" priority="25" operator="containsText" text="Moderado">
      <formula>NOT(ISERROR(SEARCH("Moderado",F10)))</formula>
    </cfRule>
    <cfRule type="containsText" dxfId="163" priority="26" operator="containsText" text="Alto">
      <formula>NOT(ISERROR(SEARCH("Alto",F10)))</formula>
    </cfRule>
    <cfRule type="containsText" dxfId="16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112">
      <colorScale>
        <cfvo type="min"/>
        <cfvo type="max"/>
        <color rgb="FFFF7128"/>
        <color rgb="FFFFEF9C"/>
      </colorScale>
    </cfRule>
  </conditionalFormatting>
  <conditionalFormatting sqref="F70:F79">
    <cfRule type="colorScale" priority="84">
      <colorScale>
        <cfvo type="min"/>
        <cfvo type="max"/>
        <color rgb="FFFF7128"/>
        <color rgb="FFFFEF9C"/>
      </colorScale>
    </cfRule>
  </conditionalFormatting>
  <conditionalFormatting sqref="F80:F11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19"/>
  <sheetViews>
    <sheetView showGridLines="0" zoomScale="55" zoomScaleNormal="55" workbookViewId="0">
      <selection activeCell="B100" sqref="B100:B10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3"/>
      <c r="B1" s="614"/>
      <c r="C1" s="617"/>
      <c r="D1" s="617"/>
      <c r="E1" s="617"/>
      <c r="F1" s="617"/>
      <c r="G1" s="617"/>
      <c r="H1" s="617"/>
      <c r="I1" s="617"/>
      <c r="J1" s="618"/>
      <c r="K1" s="612"/>
      <c r="L1" s="612"/>
      <c r="M1" s="6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5"/>
      <c r="B2" s="616"/>
      <c r="C2" s="619"/>
      <c r="D2" s="619"/>
      <c r="E2" s="619"/>
      <c r="F2" s="619"/>
      <c r="G2" s="619"/>
      <c r="H2" s="619"/>
      <c r="I2" s="619"/>
      <c r="J2" s="620"/>
      <c r="K2" s="612"/>
      <c r="L2" s="612"/>
      <c r="M2" s="6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9"/>
      <c r="D3" s="619"/>
      <c r="E3" s="619"/>
      <c r="F3" s="619"/>
      <c r="G3" s="619"/>
      <c r="H3" s="619"/>
      <c r="I3" s="619"/>
      <c r="J3" s="620"/>
      <c r="K3" s="612"/>
      <c r="L3" s="612"/>
      <c r="M3" s="6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1" t="s">
        <v>266</v>
      </c>
      <c r="B4" s="531"/>
      <c r="C4" s="532" t="s">
        <v>5</v>
      </c>
      <c r="D4" s="532"/>
      <c r="E4" s="532"/>
      <c r="F4" s="532"/>
      <c r="G4" s="532"/>
      <c r="H4" s="532"/>
      <c r="I4" s="532"/>
      <c r="J4" s="532"/>
      <c r="K4" s="532"/>
      <c r="L4" s="532"/>
      <c r="M4" s="53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1" t="s">
        <v>267</v>
      </c>
      <c r="B5" s="531"/>
      <c r="C5" s="533" t="s">
        <v>34</v>
      </c>
      <c r="D5" s="533"/>
      <c r="E5" s="533"/>
      <c r="F5" s="533"/>
      <c r="G5" s="533"/>
      <c r="H5" s="533"/>
      <c r="I5" s="533"/>
      <c r="J5" s="533"/>
      <c r="K5" s="533"/>
      <c r="L5" s="533"/>
      <c r="M5" s="53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1" t="s">
        <v>268</v>
      </c>
      <c r="B6" s="531"/>
      <c r="C6" s="631" t="s">
        <v>365</v>
      </c>
      <c r="D6" s="632"/>
      <c r="E6" s="632"/>
      <c r="F6" s="632"/>
      <c r="G6" s="632"/>
      <c r="H6" s="632"/>
      <c r="I6" s="632"/>
      <c r="J6" s="632"/>
      <c r="K6" s="632"/>
      <c r="L6" s="632"/>
      <c r="M6" s="63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512</v>
      </c>
      <c r="B7" s="627"/>
      <c r="C7" s="628"/>
      <c r="D7" s="629" t="s">
        <v>513</v>
      </c>
      <c r="E7" s="629"/>
      <c r="F7" s="629"/>
      <c r="G7" s="630" t="s">
        <v>514</v>
      </c>
      <c r="H7" s="621" t="s">
        <v>515</v>
      </c>
      <c r="I7" s="623" t="s">
        <v>516</v>
      </c>
      <c r="J7" s="624"/>
      <c r="K7" s="623" t="s">
        <v>517</v>
      </c>
      <c r="L7" s="624"/>
      <c r="M7" s="625"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519</v>
      </c>
      <c r="F8" s="28" t="s">
        <v>520</v>
      </c>
      <c r="G8" s="630"/>
      <c r="H8" s="622"/>
      <c r="I8" s="29" t="s">
        <v>521</v>
      </c>
      <c r="J8" s="29" t="s">
        <v>522</v>
      </c>
      <c r="K8" s="29" t="s">
        <v>523</v>
      </c>
      <c r="L8" s="29" t="s">
        <v>524</v>
      </c>
      <c r="M8" s="62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4"/>
      <c r="B9" s="635"/>
      <c r="C9" s="635"/>
      <c r="D9" s="635"/>
      <c r="E9" s="635"/>
      <c r="F9" s="635"/>
      <c r="G9" s="63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6">
        <f>'7- Mapa Final'!A10</f>
        <v>1</v>
      </c>
      <c r="B10" s="606" t="str">
        <f>'7- Mapa Final'!B10</f>
        <v xml:space="preserve">
Suministrar información institucional para los entes de control que no sea oportuna, integral o pertinente </v>
      </c>
      <c r="C10" s="606" t="str">
        <f>'7- Mapa Final'!C10</f>
        <v>Cuando se suministra informacion de manera que no resulte conveniente y adecuada para atender las necesidades y expectativas de los grupos de valor e interés del proceso.</v>
      </c>
      <c r="D10" s="607" t="str">
        <f>'7- Mapa Final'!J10</f>
        <v>Media - 3</v>
      </c>
      <c r="E10" s="608" t="str">
        <f>'7- Mapa Final'!K10</f>
        <v>Menor - 2</v>
      </c>
      <c r="F10" s="610" t="str">
        <f>'7- Mapa Final'!M10</f>
        <v>Moderado - 6</v>
      </c>
      <c r="G10" s="492" t="s">
        <v>409</v>
      </c>
      <c r="H10" s="611"/>
      <c r="I10" s="611"/>
      <c r="J10" s="611"/>
      <c r="K10" s="611"/>
      <c r="L10" s="611"/>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7"/>
      <c r="B11" s="598"/>
      <c r="C11" s="598"/>
      <c r="D11" s="601"/>
      <c r="E11" s="604"/>
      <c r="F11" s="594"/>
      <c r="G11" s="397"/>
      <c r="H11" s="590"/>
      <c r="I11" s="590"/>
      <c r="J11" s="590"/>
      <c r="K11" s="590"/>
      <c r="L11" s="590"/>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7"/>
      <c r="B12" s="598"/>
      <c r="C12" s="598"/>
      <c r="D12" s="601"/>
      <c r="E12" s="604"/>
      <c r="F12" s="594"/>
      <c r="G12" s="397"/>
      <c r="H12" s="590"/>
      <c r="I12" s="590"/>
      <c r="J12" s="590"/>
      <c r="K12" s="590"/>
      <c r="L12" s="590"/>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7"/>
      <c r="B13" s="598"/>
      <c r="C13" s="598"/>
      <c r="D13" s="601"/>
      <c r="E13" s="604"/>
      <c r="F13" s="594"/>
      <c r="G13" s="397"/>
      <c r="H13" s="590"/>
      <c r="I13" s="590"/>
      <c r="J13" s="590"/>
      <c r="K13" s="590"/>
      <c r="L13" s="590"/>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7"/>
      <c r="B14" s="598"/>
      <c r="C14" s="598"/>
      <c r="D14" s="601"/>
      <c r="E14" s="604"/>
      <c r="F14" s="594"/>
      <c r="G14" s="397"/>
      <c r="H14" s="590"/>
      <c r="I14" s="590"/>
      <c r="J14" s="590"/>
      <c r="K14" s="590"/>
      <c r="L14" s="590"/>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7"/>
      <c r="B15" s="598"/>
      <c r="C15" s="598"/>
      <c r="D15" s="601"/>
      <c r="E15" s="604"/>
      <c r="F15" s="594"/>
      <c r="G15" s="397"/>
      <c r="H15" s="590"/>
      <c r="I15" s="590"/>
      <c r="J15" s="590"/>
      <c r="K15" s="590"/>
      <c r="L15" s="590"/>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7"/>
      <c r="B16" s="598"/>
      <c r="C16" s="598"/>
      <c r="D16" s="601"/>
      <c r="E16" s="604"/>
      <c r="F16" s="594"/>
      <c r="G16" s="397"/>
      <c r="H16" s="590"/>
      <c r="I16" s="590"/>
      <c r="J16" s="590"/>
      <c r="K16" s="590"/>
      <c r="L16" s="590"/>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7"/>
      <c r="B17" s="598"/>
      <c r="C17" s="598"/>
      <c r="D17" s="601"/>
      <c r="E17" s="604"/>
      <c r="F17" s="594"/>
      <c r="G17" s="397"/>
      <c r="H17" s="590"/>
      <c r="I17" s="590"/>
      <c r="J17" s="590"/>
      <c r="K17" s="590"/>
      <c r="L17" s="590"/>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7"/>
      <c r="B18" s="598"/>
      <c r="C18" s="598"/>
      <c r="D18" s="601"/>
      <c r="E18" s="604"/>
      <c r="F18" s="594"/>
      <c r="G18" s="397"/>
      <c r="H18" s="590"/>
      <c r="I18" s="590"/>
      <c r="J18" s="590"/>
      <c r="K18" s="590"/>
      <c r="L18" s="590"/>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7"/>
      <c r="B19" s="598"/>
      <c r="C19" s="598"/>
      <c r="D19" s="601"/>
      <c r="E19" s="604"/>
      <c r="F19" s="594"/>
      <c r="G19" s="397"/>
      <c r="H19" s="590"/>
      <c r="I19" s="590"/>
      <c r="J19" s="590"/>
      <c r="K19" s="590"/>
      <c r="L19" s="590"/>
      <c r="M19" s="5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7">
        <f>'7- Mapa Final'!A20</f>
        <v>2</v>
      </c>
      <c r="B20" s="598" t="str">
        <f>'7- Mapa Final'!B20</f>
        <v xml:space="preserve">Servicios de consultoría ineficaces para mantener, perfeccionar y fortalecer continuamente el Sistema Institucional de Control Interno (SICI). </v>
      </c>
      <c r="C20" s="598" t="str">
        <f>'7- Mapa Final'!C20</f>
        <v>Los  servicios de consultoría no  contribuyan a un  aseguramiento objetivo  y a  la operación eficaz del sistema de control interno.</v>
      </c>
      <c r="D20" s="600" t="str">
        <f>'7- Mapa Final'!J20</f>
        <v>Muy Baja - 1</v>
      </c>
      <c r="E20" s="603" t="str">
        <f>'7- Mapa Final'!K20</f>
        <v>Leve - 1</v>
      </c>
      <c r="F20" s="594" t="str">
        <f>'7- Mapa Final'!M20</f>
        <v>Bajo - 1</v>
      </c>
      <c r="G20" s="397" t="s">
        <v>470</v>
      </c>
      <c r="H20" s="590"/>
      <c r="I20" s="590"/>
      <c r="J20" s="590"/>
      <c r="K20" s="590"/>
      <c r="L20" s="590"/>
      <c r="M20" s="5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7"/>
      <c r="B21" s="598"/>
      <c r="C21" s="598"/>
      <c r="D21" s="601"/>
      <c r="E21" s="604"/>
      <c r="F21" s="594"/>
      <c r="G21" s="397"/>
      <c r="H21" s="590"/>
      <c r="I21" s="590"/>
      <c r="J21" s="590"/>
      <c r="K21" s="590"/>
      <c r="L21" s="590"/>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7"/>
      <c r="B22" s="598"/>
      <c r="C22" s="598"/>
      <c r="D22" s="601"/>
      <c r="E22" s="604"/>
      <c r="F22" s="594"/>
      <c r="G22" s="397"/>
      <c r="H22" s="590"/>
      <c r="I22" s="590"/>
      <c r="J22" s="590"/>
      <c r="K22" s="590"/>
      <c r="L22" s="590"/>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7"/>
      <c r="B23" s="598"/>
      <c r="C23" s="598"/>
      <c r="D23" s="601"/>
      <c r="E23" s="604"/>
      <c r="F23" s="594"/>
      <c r="G23" s="397"/>
      <c r="H23" s="590"/>
      <c r="I23" s="590"/>
      <c r="J23" s="590"/>
      <c r="K23" s="590"/>
      <c r="L23" s="590"/>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7"/>
      <c r="B24" s="598"/>
      <c r="C24" s="598"/>
      <c r="D24" s="601"/>
      <c r="E24" s="604"/>
      <c r="F24" s="594"/>
      <c r="G24" s="397"/>
      <c r="H24" s="590"/>
      <c r="I24" s="590"/>
      <c r="J24" s="590"/>
      <c r="K24" s="590"/>
      <c r="L24" s="590"/>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7"/>
      <c r="B25" s="598"/>
      <c r="C25" s="598"/>
      <c r="D25" s="601"/>
      <c r="E25" s="604"/>
      <c r="F25" s="594"/>
      <c r="G25" s="397"/>
      <c r="H25" s="590"/>
      <c r="I25" s="590"/>
      <c r="J25" s="590"/>
      <c r="K25" s="590"/>
      <c r="L25" s="590"/>
      <c r="M25" s="592"/>
      <c r="N25" s="34"/>
      <c r="O25" s="34"/>
    </row>
    <row r="26" spans="1:169">
      <c r="A26" s="597"/>
      <c r="B26" s="598"/>
      <c r="C26" s="598"/>
      <c r="D26" s="601"/>
      <c r="E26" s="604"/>
      <c r="F26" s="594"/>
      <c r="G26" s="397"/>
      <c r="H26" s="590"/>
      <c r="I26" s="590"/>
      <c r="J26" s="590"/>
      <c r="K26" s="590"/>
      <c r="L26" s="590"/>
      <c r="M26" s="592"/>
      <c r="N26" s="34"/>
      <c r="O26" s="34"/>
    </row>
    <row r="27" spans="1:169">
      <c r="A27" s="597"/>
      <c r="B27" s="598"/>
      <c r="C27" s="598"/>
      <c r="D27" s="601"/>
      <c r="E27" s="604"/>
      <c r="F27" s="594"/>
      <c r="G27" s="397"/>
      <c r="H27" s="590"/>
      <c r="I27" s="590"/>
      <c r="J27" s="590"/>
      <c r="K27" s="590"/>
      <c r="L27" s="590"/>
      <c r="M27" s="592"/>
      <c r="N27" s="34"/>
      <c r="O27" s="34"/>
    </row>
    <row r="28" spans="1:169">
      <c r="A28" s="597"/>
      <c r="B28" s="598"/>
      <c r="C28" s="598"/>
      <c r="D28" s="601"/>
      <c r="E28" s="604"/>
      <c r="F28" s="594"/>
      <c r="G28" s="397"/>
      <c r="H28" s="590"/>
      <c r="I28" s="590"/>
      <c r="J28" s="590"/>
      <c r="K28" s="590"/>
      <c r="L28" s="590"/>
      <c r="M28" s="592"/>
      <c r="N28" s="34"/>
      <c r="O28" s="34"/>
    </row>
    <row r="29" spans="1:169">
      <c r="A29" s="597"/>
      <c r="B29" s="598"/>
      <c r="C29" s="598"/>
      <c r="D29" s="601"/>
      <c r="E29" s="604"/>
      <c r="F29" s="594"/>
      <c r="G29" s="397"/>
      <c r="H29" s="590"/>
      <c r="I29" s="590"/>
      <c r="J29" s="590"/>
      <c r="K29" s="590"/>
      <c r="L29" s="590"/>
      <c r="M29" s="592"/>
      <c r="N29" s="34"/>
      <c r="O29" s="34"/>
    </row>
    <row r="30" spans="1:169" s="26" customFormat="1" ht="12.75">
      <c r="A30" s="597">
        <f>'7- Mapa Final'!A30</f>
        <v>3</v>
      </c>
      <c r="B30" s="598" t="str">
        <f>'7- Mapa Final'!B30</f>
        <v xml:space="preserve">No dar cumplimiento al Plan Anual  de Auditoria </v>
      </c>
      <c r="C30" s="598" t="str">
        <f>'7- Mapa Final'!C30</f>
        <v>Cuando se afecta  la operación del proceso y se generan un  cumplimiento parcial o el incumplimiento de la totalidad de la programación formulada</v>
      </c>
      <c r="D30" s="600" t="str">
        <f>'7- Mapa Final'!J30</f>
        <v>Media - 3</v>
      </c>
      <c r="E30" s="603" t="str">
        <f>'7- Mapa Final'!K30</f>
        <v>Leve - 1</v>
      </c>
      <c r="F30" s="594" t="str">
        <f>'7- Mapa Final'!M30</f>
        <v>Moderado - 3</v>
      </c>
      <c r="G30" s="397" t="s">
        <v>470</v>
      </c>
      <c r="H30" s="590"/>
      <c r="I30" s="590"/>
      <c r="J30" s="590"/>
      <c r="K30" s="590"/>
      <c r="L30" s="590"/>
      <c r="M30" s="59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7"/>
      <c r="B31" s="598"/>
      <c r="C31" s="598"/>
      <c r="D31" s="601"/>
      <c r="E31" s="604"/>
      <c r="F31" s="594"/>
      <c r="G31" s="397"/>
      <c r="H31" s="590"/>
      <c r="I31" s="590"/>
      <c r="J31" s="590"/>
      <c r="K31" s="590"/>
      <c r="L31" s="590"/>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7"/>
      <c r="B32" s="598"/>
      <c r="C32" s="598"/>
      <c r="D32" s="601"/>
      <c r="E32" s="604"/>
      <c r="F32" s="594"/>
      <c r="G32" s="397"/>
      <c r="H32" s="590"/>
      <c r="I32" s="590"/>
      <c r="J32" s="590"/>
      <c r="K32" s="590"/>
      <c r="L32" s="590"/>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7"/>
      <c r="B33" s="598"/>
      <c r="C33" s="598"/>
      <c r="D33" s="601"/>
      <c r="E33" s="604"/>
      <c r="F33" s="594"/>
      <c r="G33" s="397"/>
      <c r="H33" s="590"/>
      <c r="I33" s="590"/>
      <c r="J33" s="590"/>
      <c r="K33" s="590"/>
      <c r="L33" s="590"/>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7"/>
      <c r="B34" s="598"/>
      <c r="C34" s="598"/>
      <c r="D34" s="601"/>
      <c r="E34" s="604"/>
      <c r="F34" s="594"/>
      <c r="G34" s="397"/>
      <c r="H34" s="590"/>
      <c r="I34" s="590"/>
      <c r="J34" s="590"/>
      <c r="K34" s="590"/>
      <c r="L34" s="590"/>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7"/>
      <c r="B35" s="598"/>
      <c r="C35" s="598"/>
      <c r="D35" s="601"/>
      <c r="E35" s="604"/>
      <c r="F35" s="594"/>
      <c r="G35" s="397"/>
      <c r="H35" s="590"/>
      <c r="I35" s="590"/>
      <c r="J35" s="590"/>
      <c r="K35" s="590"/>
      <c r="L35" s="590"/>
      <c r="M35" s="592"/>
      <c r="N35" s="34"/>
      <c r="O35" s="34"/>
    </row>
    <row r="36" spans="1:169">
      <c r="A36" s="597"/>
      <c r="B36" s="598"/>
      <c r="C36" s="598"/>
      <c r="D36" s="601"/>
      <c r="E36" s="604"/>
      <c r="F36" s="594"/>
      <c r="G36" s="397"/>
      <c r="H36" s="590"/>
      <c r="I36" s="590"/>
      <c r="J36" s="590"/>
      <c r="K36" s="590"/>
      <c r="L36" s="590"/>
      <c r="M36" s="592"/>
      <c r="N36" s="34"/>
      <c r="O36" s="34"/>
    </row>
    <row r="37" spans="1:169">
      <c r="A37" s="597"/>
      <c r="B37" s="598"/>
      <c r="C37" s="598"/>
      <c r="D37" s="601"/>
      <c r="E37" s="604"/>
      <c r="F37" s="594"/>
      <c r="G37" s="397"/>
      <c r="H37" s="590"/>
      <c r="I37" s="590"/>
      <c r="J37" s="590"/>
      <c r="K37" s="590"/>
      <c r="L37" s="590"/>
      <c r="M37" s="592"/>
      <c r="N37" s="34"/>
      <c r="O37" s="34"/>
    </row>
    <row r="38" spans="1:169">
      <c r="A38" s="597"/>
      <c r="B38" s="598"/>
      <c r="C38" s="598"/>
      <c r="D38" s="601"/>
      <c r="E38" s="604"/>
      <c r="F38" s="594"/>
      <c r="G38" s="397"/>
      <c r="H38" s="590"/>
      <c r="I38" s="590"/>
      <c r="J38" s="590"/>
      <c r="K38" s="590"/>
      <c r="L38" s="590"/>
      <c r="M38" s="592"/>
      <c r="N38" s="34"/>
      <c r="O38" s="34"/>
    </row>
    <row r="39" spans="1:169">
      <c r="A39" s="597"/>
      <c r="B39" s="598"/>
      <c r="C39" s="598"/>
      <c r="D39" s="601"/>
      <c r="E39" s="604"/>
      <c r="F39" s="594"/>
      <c r="G39" s="397"/>
      <c r="H39" s="590"/>
      <c r="I39" s="590"/>
      <c r="J39" s="590"/>
      <c r="K39" s="590"/>
      <c r="L39" s="590"/>
      <c r="M39" s="592"/>
      <c r="N39" s="34"/>
      <c r="O39" s="34"/>
    </row>
    <row r="40" spans="1:169" s="26" customFormat="1" ht="12.75">
      <c r="A40" s="597">
        <f>'7- Mapa Final'!A40</f>
        <v>4</v>
      </c>
      <c r="B40" s="598" t="str">
        <f>'7- Mapa Final'!B40</f>
        <v>Incumplir con las funciones asignadas a la Unidad de Auditoría por la ley y el reglamento</v>
      </c>
      <c r="C40" s="598" t="str">
        <f>'7- Mapa Final'!C40</f>
        <v>Se incumplen las funciones asignadas de tal manera que no resulten convenientes y adecuadas para atender las necesidades y expectativas de los grupos de valor e interés del proceso</v>
      </c>
      <c r="D40" s="600" t="str">
        <f>'7- Mapa Final'!J40</f>
        <v>Muy Baja - 1</v>
      </c>
      <c r="E40" s="603" t="str">
        <f>'7- Mapa Final'!K40</f>
        <v>Moderado - 3</v>
      </c>
      <c r="F40" s="594" t="str">
        <f>'7- Mapa Final'!M40</f>
        <v>Moderado - 3</v>
      </c>
      <c r="G40" s="397" t="s">
        <v>470</v>
      </c>
      <c r="H40" s="590"/>
      <c r="I40" s="590"/>
      <c r="J40" s="590"/>
      <c r="K40" s="590"/>
      <c r="L40" s="590"/>
      <c r="M40" s="59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7"/>
      <c r="B41" s="598"/>
      <c r="C41" s="598"/>
      <c r="D41" s="601"/>
      <c r="E41" s="604"/>
      <c r="F41" s="594"/>
      <c r="G41" s="397"/>
      <c r="H41" s="590"/>
      <c r="I41" s="590"/>
      <c r="J41" s="590"/>
      <c r="K41" s="590"/>
      <c r="L41" s="590"/>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7"/>
      <c r="B42" s="598"/>
      <c r="C42" s="598"/>
      <c r="D42" s="601"/>
      <c r="E42" s="604"/>
      <c r="F42" s="594"/>
      <c r="G42" s="397"/>
      <c r="H42" s="590"/>
      <c r="I42" s="590"/>
      <c r="J42" s="590"/>
      <c r="K42" s="590"/>
      <c r="L42" s="590"/>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7"/>
      <c r="B43" s="598"/>
      <c r="C43" s="598"/>
      <c r="D43" s="601"/>
      <c r="E43" s="604"/>
      <c r="F43" s="594"/>
      <c r="G43" s="397"/>
      <c r="H43" s="590"/>
      <c r="I43" s="590"/>
      <c r="J43" s="590"/>
      <c r="K43" s="590"/>
      <c r="L43" s="590"/>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7"/>
      <c r="B44" s="598"/>
      <c r="C44" s="598"/>
      <c r="D44" s="601"/>
      <c r="E44" s="604"/>
      <c r="F44" s="594"/>
      <c r="G44" s="397"/>
      <c r="H44" s="590"/>
      <c r="I44" s="590"/>
      <c r="J44" s="590"/>
      <c r="K44" s="590"/>
      <c r="L44" s="590"/>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7"/>
      <c r="B45" s="598"/>
      <c r="C45" s="598"/>
      <c r="D45" s="601"/>
      <c r="E45" s="604"/>
      <c r="F45" s="594"/>
      <c r="G45" s="397"/>
      <c r="H45" s="590"/>
      <c r="I45" s="590"/>
      <c r="J45" s="590"/>
      <c r="K45" s="590"/>
      <c r="L45" s="590"/>
      <c r="M45" s="592"/>
      <c r="N45" s="34"/>
      <c r="O45" s="34"/>
    </row>
    <row r="46" spans="1:169">
      <c r="A46" s="597"/>
      <c r="B46" s="598"/>
      <c r="C46" s="598"/>
      <c r="D46" s="601"/>
      <c r="E46" s="604"/>
      <c r="F46" s="594"/>
      <c r="G46" s="397"/>
      <c r="H46" s="590"/>
      <c r="I46" s="590"/>
      <c r="J46" s="590"/>
      <c r="K46" s="590"/>
      <c r="L46" s="590"/>
      <c r="M46" s="592"/>
      <c r="N46" s="34"/>
      <c r="O46" s="34"/>
    </row>
    <row r="47" spans="1:169">
      <c r="A47" s="597"/>
      <c r="B47" s="598"/>
      <c r="C47" s="598"/>
      <c r="D47" s="601"/>
      <c r="E47" s="604"/>
      <c r="F47" s="594"/>
      <c r="G47" s="397"/>
      <c r="H47" s="590"/>
      <c r="I47" s="590"/>
      <c r="J47" s="590"/>
      <c r="K47" s="590"/>
      <c r="L47" s="590"/>
      <c r="M47" s="592"/>
      <c r="N47" s="34"/>
      <c r="O47" s="34"/>
    </row>
    <row r="48" spans="1:169">
      <c r="A48" s="597"/>
      <c r="B48" s="598"/>
      <c r="C48" s="598"/>
      <c r="D48" s="601"/>
      <c r="E48" s="604"/>
      <c r="F48" s="594"/>
      <c r="G48" s="397"/>
      <c r="H48" s="590"/>
      <c r="I48" s="590"/>
      <c r="J48" s="590"/>
      <c r="K48" s="590"/>
      <c r="L48" s="590"/>
      <c r="M48" s="592"/>
      <c r="N48" s="34"/>
      <c r="O48" s="34"/>
    </row>
    <row r="49" spans="1:169">
      <c r="A49" s="597"/>
      <c r="B49" s="598"/>
      <c r="C49" s="598"/>
      <c r="D49" s="601"/>
      <c r="E49" s="604"/>
      <c r="F49" s="594"/>
      <c r="G49" s="397"/>
      <c r="H49" s="590"/>
      <c r="I49" s="590"/>
      <c r="J49" s="590"/>
      <c r="K49" s="590"/>
      <c r="L49" s="590"/>
      <c r="M49" s="592"/>
      <c r="N49" s="34"/>
      <c r="O49" s="34"/>
    </row>
    <row r="50" spans="1:169" s="26" customFormat="1" ht="12.75">
      <c r="A50" s="597">
        <f>'7- Mapa Final'!A50</f>
        <v>5</v>
      </c>
      <c r="B50" s="598" t="str">
        <f>'7- Mapa Final'!B50</f>
        <v xml:space="preserve">Las auditorias internas no logren identificar  razonablemente incumplimientos y situaciones  que afecten los objetivos de la Entidad </v>
      </c>
      <c r="C50" s="598" t="str">
        <f>'7- Mapa Final'!C50</f>
        <v>Se  identifican y formulan  oportunidades de mejora que no contribuyen al mejoramiento continuo del SICI, ni agregan valor a la gestión de la Rama Judicial.</v>
      </c>
      <c r="D50" s="600" t="str">
        <f>'7- Mapa Final'!J50</f>
        <v>Muy Baja - 1</v>
      </c>
      <c r="E50" s="603" t="str">
        <f>'7- Mapa Final'!K50</f>
        <v>Menor - 2</v>
      </c>
      <c r="F50" s="594" t="str">
        <f>'7- Mapa Final'!M50</f>
        <v>Bajo - 2</v>
      </c>
      <c r="G50" s="397" t="s">
        <v>470</v>
      </c>
      <c r="H50" s="590"/>
      <c r="I50" s="590"/>
      <c r="J50" s="590"/>
      <c r="K50" s="590"/>
      <c r="L50" s="590"/>
      <c r="M50" s="5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7"/>
      <c r="B51" s="598"/>
      <c r="C51" s="598"/>
      <c r="D51" s="601"/>
      <c r="E51" s="604"/>
      <c r="F51" s="594"/>
      <c r="G51" s="397"/>
      <c r="H51" s="590"/>
      <c r="I51" s="590"/>
      <c r="J51" s="590"/>
      <c r="K51" s="590"/>
      <c r="L51" s="590"/>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7"/>
      <c r="B52" s="598"/>
      <c r="C52" s="598"/>
      <c r="D52" s="601"/>
      <c r="E52" s="604"/>
      <c r="F52" s="594"/>
      <c r="G52" s="397"/>
      <c r="H52" s="590"/>
      <c r="I52" s="590"/>
      <c r="J52" s="590"/>
      <c r="K52" s="590"/>
      <c r="L52" s="590"/>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7"/>
      <c r="B53" s="598"/>
      <c r="C53" s="598"/>
      <c r="D53" s="601"/>
      <c r="E53" s="604"/>
      <c r="F53" s="594"/>
      <c r="G53" s="397"/>
      <c r="H53" s="590"/>
      <c r="I53" s="590"/>
      <c r="J53" s="590"/>
      <c r="K53" s="590"/>
      <c r="L53" s="590"/>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7"/>
      <c r="B54" s="598"/>
      <c r="C54" s="598"/>
      <c r="D54" s="601"/>
      <c r="E54" s="604"/>
      <c r="F54" s="594"/>
      <c r="G54" s="397"/>
      <c r="H54" s="590"/>
      <c r="I54" s="590"/>
      <c r="J54" s="590"/>
      <c r="K54" s="590"/>
      <c r="L54" s="590"/>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7"/>
      <c r="B55" s="598"/>
      <c r="C55" s="598"/>
      <c r="D55" s="601"/>
      <c r="E55" s="604"/>
      <c r="F55" s="594"/>
      <c r="G55" s="397"/>
      <c r="H55" s="590"/>
      <c r="I55" s="590"/>
      <c r="J55" s="590"/>
      <c r="K55" s="590"/>
      <c r="L55" s="590"/>
      <c r="M55" s="592"/>
      <c r="N55" s="34"/>
      <c r="O55" s="34"/>
    </row>
    <row r="56" spans="1:169">
      <c r="A56" s="597"/>
      <c r="B56" s="598"/>
      <c r="C56" s="598"/>
      <c r="D56" s="601"/>
      <c r="E56" s="604"/>
      <c r="F56" s="594"/>
      <c r="G56" s="397"/>
      <c r="H56" s="590"/>
      <c r="I56" s="590"/>
      <c r="J56" s="590"/>
      <c r="K56" s="590"/>
      <c r="L56" s="590"/>
      <c r="M56" s="592"/>
      <c r="N56" s="34"/>
      <c r="O56" s="34"/>
    </row>
    <row r="57" spans="1:169">
      <c r="A57" s="597"/>
      <c r="B57" s="598"/>
      <c r="C57" s="598"/>
      <c r="D57" s="601"/>
      <c r="E57" s="604"/>
      <c r="F57" s="594"/>
      <c r="G57" s="397"/>
      <c r="H57" s="590"/>
      <c r="I57" s="590"/>
      <c r="J57" s="590"/>
      <c r="K57" s="590"/>
      <c r="L57" s="590"/>
      <c r="M57" s="592"/>
      <c r="N57" s="34"/>
      <c r="O57" s="34"/>
    </row>
    <row r="58" spans="1:169">
      <c r="A58" s="597"/>
      <c r="B58" s="598"/>
      <c r="C58" s="598"/>
      <c r="D58" s="601"/>
      <c r="E58" s="604"/>
      <c r="F58" s="594"/>
      <c r="G58" s="397"/>
      <c r="H58" s="590"/>
      <c r="I58" s="590"/>
      <c r="J58" s="590"/>
      <c r="K58" s="590"/>
      <c r="L58" s="590"/>
      <c r="M58" s="592"/>
      <c r="N58" s="34"/>
      <c r="O58" s="34"/>
    </row>
    <row r="59" spans="1:169">
      <c r="A59" s="597"/>
      <c r="B59" s="598"/>
      <c r="C59" s="598"/>
      <c r="D59" s="601"/>
      <c r="E59" s="604"/>
      <c r="F59" s="594"/>
      <c r="G59" s="397"/>
      <c r="H59" s="590"/>
      <c r="I59" s="590"/>
      <c r="J59" s="590"/>
      <c r="K59" s="590"/>
      <c r="L59" s="590"/>
      <c r="M59" s="592"/>
      <c r="N59" s="34"/>
      <c r="O59" s="34"/>
    </row>
    <row r="60" spans="1:169">
      <c r="A60" s="597">
        <f>'7- Mapa Final'!A60</f>
        <v>6</v>
      </c>
      <c r="B60" s="598" t="str">
        <f>'7- Mapa Final'!B60</f>
        <v xml:space="preserve">Recibir dádivas o beneficios a nombre propio o de terceros para direccionar,  no comunicar, modificar , retrasar o no entregar oportunamente los resultados de las auditorias </v>
      </c>
      <c r="C60" s="598" t="str">
        <f>'7- Mapa Final'!C60</f>
        <v>Cuando  en la preparación y presentación de resultados de las auditorias  se  emiten,  informes y/o  conceptos inexactos , inoportunos, no confiables,  que no reflejen la realidad de los resultados</v>
      </c>
      <c r="D60" s="600" t="str">
        <f>'7- Mapa Final'!J60</f>
        <v>Muy Baja - 1</v>
      </c>
      <c r="E60" s="603" t="str">
        <f>'7- Mapa Final'!K60</f>
        <v>Menor - 2</v>
      </c>
      <c r="F60" s="594" t="str">
        <f>'7- Mapa Final'!M60</f>
        <v>Bajo - 2</v>
      </c>
      <c r="G60" s="397" t="s">
        <v>470</v>
      </c>
      <c r="H60" s="590"/>
      <c r="I60" s="590"/>
      <c r="J60" s="590"/>
      <c r="K60" s="590"/>
      <c r="L60" s="590"/>
      <c r="M60" s="592"/>
      <c r="N60" s="34"/>
      <c r="O60" s="34"/>
    </row>
    <row r="61" spans="1:169">
      <c r="A61" s="597"/>
      <c r="B61" s="598"/>
      <c r="C61" s="598"/>
      <c r="D61" s="601"/>
      <c r="E61" s="604"/>
      <c r="F61" s="594"/>
      <c r="G61" s="397"/>
      <c r="H61" s="590"/>
      <c r="I61" s="590"/>
      <c r="J61" s="590"/>
      <c r="K61" s="590"/>
      <c r="L61" s="590"/>
      <c r="M61" s="592"/>
      <c r="N61" s="34"/>
      <c r="O61" s="34"/>
    </row>
    <row r="62" spans="1:169">
      <c r="A62" s="597"/>
      <c r="B62" s="598"/>
      <c r="C62" s="598"/>
      <c r="D62" s="601"/>
      <c r="E62" s="604"/>
      <c r="F62" s="594"/>
      <c r="G62" s="397"/>
      <c r="H62" s="590"/>
      <c r="I62" s="590"/>
      <c r="J62" s="590"/>
      <c r="K62" s="590"/>
      <c r="L62" s="590"/>
      <c r="M62" s="592"/>
      <c r="N62" s="34"/>
      <c r="O62" s="34"/>
    </row>
    <row r="63" spans="1:169">
      <c r="A63" s="597"/>
      <c r="B63" s="598"/>
      <c r="C63" s="598"/>
      <c r="D63" s="601"/>
      <c r="E63" s="604"/>
      <c r="F63" s="594"/>
      <c r="G63" s="397"/>
      <c r="H63" s="590"/>
      <c r="I63" s="590"/>
      <c r="J63" s="590"/>
      <c r="K63" s="590"/>
      <c r="L63" s="590"/>
      <c r="M63" s="592"/>
      <c r="N63" s="34"/>
      <c r="O63" s="34"/>
    </row>
    <row r="64" spans="1:169">
      <c r="A64" s="597"/>
      <c r="B64" s="598"/>
      <c r="C64" s="598"/>
      <c r="D64" s="601"/>
      <c r="E64" s="604"/>
      <c r="F64" s="594"/>
      <c r="G64" s="397"/>
      <c r="H64" s="590"/>
      <c r="I64" s="590"/>
      <c r="J64" s="590"/>
      <c r="K64" s="590"/>
      <c r="L64" s="590"/>
      <c r="M64" s="592"/>
      <c r="N64" s="34"/>
      <c r="O64" s="34"/>
    </row>
    <row r="65" spans="1:169">
      <c r="A65" s="597"/>
      <c r="B65" s="598"/>
      <c r="C65" s="598"/>
      <c r="D65" s="601"/>
      <c r="E65" s="604"/>
      <c r="F65" s="594"/>
      <c r="G65" s="397"/>
      <c r="H65" s="590"/>
      <c r="I65" s="590"/>
      <c r="J65" s="590"/>
      <c r="K65" s="590"/>
      <c r="L65" s="590"/>
      <c r="M65" s="592"/>
      <c r="N65" s="34"/>
      <c r="O65" s="34"/>
    </row>
    <row r="66" spans="1:169">
      <c r="A66" s="597"/>
      <c r="B66" s="598"/>
      <c r="C66" s="598"/>
      <c r="D66" s="601"/>
      <c r="E66" s="604"/>
      <c r="F66" s="594"/>
      <c r="G66" s="397"/>
      <c r="H66" s="590"/>
      <c r="I66" s="590"/>
      <c r="J66" s="590"/>
      <c r="K66" s="590"/>
      <c r="L66" s="590"/>
      <c r="M66" s="592"/>
      <c r="N66" s="34"/>
      <c r="O66" s="34"/>
    </row>
    <row r="67" spans="1:169">
      <c r="A67" s="597"/>
      <c r="B67" s="598"/>
      <c r="C67" s="598"/>
      <c r="D67" s="601"/>
      <c r="E67" s="604"/>
      <c r="F67" s="594"/>
      <c r="G67" s="397"/>
      <c r="H67" s="590"/>
      <c r="I67" s="590"/>
      <c r="J67" s="590"/>
      <c r="K67" s="590"/>
      <c r="L67" s="590"/>
      <c r="M67" s="592"/>
      <c r="N67" s="34"/>
      <c r="O67" s="34"/>
    </row>
    <row r="68" spans="1:169">
      <c r="A68" s="597"/>
      <c r="B68" s="598"/>
      <c r="C68" s="598"/>
      <c r="D68" s="601"/>
      <c r="E68" s="604"/>
      <c r="F68" s="594"/>
      <c r="G68" s="397"/>
      <c r="H68" s="590"/>
      <c r="I68" s="590"/>
      <c r="J68" s="590"/>
      <c r="K68" s="590"/>
      <c r="L68" s="590"/>
      <c r="M68" s="592"/>
      <c r="N68" s="34"/>
      <c r="O68" s="34"/>
    </row>
    <row r="69" spans="1:169">
      <c r="A69" s="597"/>
      <c r="B69" s="598"/>
      <c r="C69" s="598"/>
      <c r="D69" s="601"/>
      <c r="E69" s="604"/>
      <c r="F69" s="594"/>
      <c r="G69" s="397"/>
      <c r="H69" s="590"/>
      <c r="I69" s="590"/>
      <c r="J69" s="590"/>
      <c r="K69" s="590"/>
      <c r="L69" s="590"/>
      <c r="M69" s="592"/>
      <c r="N69" s="34"/>
      <c r="O69" s="34"/>
    </row>
    <row r="70" spans="1:169" s="26" customFormat="1" ht="12.75">
      <c r="A70" s="597">
        <f>'7- Mapa Final'!A70</f>
        <v>7</v>
      </c>
      <c r="B70" s="598" t="str">
        <f>'7- Mapa Final'!B70</f>
        <v>Ofrecer, prometer, entregar, aceptar o solicitar una ventaja indebida para afectar la objetividad en la preparación y elaboración del programa anual de auditoría, que favorezca intereses personales o de terceros.</v>
      </c>
      <c r="C70" s="598" t="str">
        <f>'7- Mapa Final'!C70</f>
        <v>Posibilidad que durante la planeación, preparación y elaboración del programa anual de auditoría se incorporen o se excluyan ejercicios de auditoría, obedeciendo a intereses particulares y no institucionales.</v>
      </c>
      <c r="D70" s="600" t="str">
        <f>'7- Mapa Final'!J70</f>
        <v>Muy Baja - 1</v>
      </c>
      <c r="E70" s="603" t="str">
        <f>'7- Mapa Final'!K70</f>
        <v>Leve - 1</v>
      </c>
      <c r="F70" s="594" t="str">
        <f>'7- Mapa Final'!M70</f>
        <v>Bajo - 1</v>
      </c>
      <c r="G70" s="397" t="s">
        <v>470</v>
      </c>
      <c r="H70" s="590"/>
      <c r="I70" s="590"/>
      <c r="J70" s="590"/>
      <c r="K70" s="590"/>
      <c r="L70" s="590"/>
      <c r="M70" s="59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7"/>
      <c r="B71" s="598"/>
      <c r="C71" s="598"/>
      <c r="D71" s="601"/>
      <c r="E71" s="604"/>
      <c r="F71" s="594"/>
      <c r="G71" s="397"/>
      <c r="H71" s="590"/>
      <c r="I71" s="590"/>
      <c r="J71" s="590"/>
      <c r="K71" s="590"/>
      <c r="L71" s="590"/>
      <c r="M71" s="59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7"/>
      <c r="B72" s="598"/>
      <c r="C72" s="598"/>
      <c r="D72" s="601"/>
      <c r="E72" s="604"/>
      <c r="F72" s="594"/>
      <c r="G72" s="397"/>
      <c r="H72" s="590"/>
      <c r="I72" s="590"/>
      <c r="J72" s="590"/>
      <c r="K72" s="590"/>
      <c r="L72" s="590"/>
      <c r="M72" s="59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7"/>
      <c r="B73" s="598"/>
      <c r="C73" s="598"/>
      <c r="D73" s="601"/>
      <c r="E73" s="604"/>
      <c r="F73" s="594"/>
      <c r="G73" s="397"/>
      <c r="H73" s="590"/>
      <c r="I73" s="590"/>
      <c r="J73" s="590"/>
      <c r="K73" s="590"/>
      <c r="L73" s="590"/>
      <c r="M73" s="59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7"/>
      <c r="B74" s="598"/>
      <c r="C74" s="598"/>
      <c r="D74" s="601"/>
      <c r="E74" s="604"/>
      <c r="F74" s="594"/>
      <c r="G74" s="397"/>
      <c r="H74" s="590"/>
      <c r="I74" s="590"/>
      <c r="J74" s="590"/>
      <c r="K74" s="590"/>
      <c r="L74" s="590"/>
      <c r="M74" s="59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7"/>
      <c r="B75" s="598"/>
      <c r="C75" s="598"/>
      <c r="D75" s="601"/>
      <c r="E75" s="604"/>
      <c r="F75" s="594"/>
      <c r="G75" s="397"/>
      <c r="H75" s="590"/>
      <c r="I75" s="590"/>
      <c r="J75" s="590"/>
      <c r="K75" s="590"/>
      <c r="L75" s="590"/>
      <c r="M75" s="592"/>
      <c r="N75" s="34"/>
      <c r="O75" s="34"/>
    </row>
    <row r="76" spans="1:169">
      <c r="A76" s="597"/>
      <c r="B76" s="598"/>
      <c r="C76" s="598"/>
      <c r="D76" s="601"/>
      <c r="E76" s="604"/>
      <c r="F76" s="594"/>
      <c r="G76" s="397"/>
      <c r="H76" s="590"/>
      <c r="I76" s="590"/>
      <c r="J76" s="590"/>
      <c r="K76" s="590"/>
      <c r="L76" s="590"/>
      <c r="M76" s="592"/>
      <c r="N76" s="34"/>
      <c r="O76" s="34"/>
    </row>
    <row r="77" spans="1:169">
      <c r="A77" s="597"/>
      <c r="B77" s="598"/>
      <c r="C77" s="598"/>
      <c r="D77" s="601"/>
      <c r="E77" s="604"/>
      <c r="F77" s="594"/>
      <c r="G77" s="397"/>
      <c r="H77" s="590"/>
      <c r="I77" s="590"/>
      <c r="J77" s="590"/>
      <c r="K77" s="590"/>
      <c r="L77" s="590"/>
      <c r="M77" s="592"/>
      <c r="N77" s="34"/>
      <c r="O77" s="34"/>
    </row>
    <row r="78" spans="1:169">
      <c r="A78" s="597"/>
      <c r="B78" s="598"/>
      <c r="C78" s="598"/>
      <c r="D78" s="601"/>
      <c r="E78" s="604"/>
      <c r="F78" s="594"/>
      <c r="G78" s="397"/>
      <c r="H78" s="590"/>
      <c r="I78" s="590"/>
      <c r="J78" s="590"/>
      <c r="K78" s="590"/>
      <c r="L78" s="590"/>
      <c r="M78" s="592"/>
      <c r="N78" s="34"/>
      <c r="O78" s="34"/>
    </row>
    <row r="79" spans="1:169">
      <c r="A79" s="597"/>
      <c r="B79" s="598"/>
      <c r="C79" s="598"/>
      <c r="D79" s="601"/>
      <c r="E79" s="604"/>
      <c r="F79" s="594"/>
      <c r="G79" s="397"/>
      <c r="H79" s="590"/>
      <c r="I79" s="590"/>
      <c r="J79" s="590"/>
      <c r="K79" s="590"/>
      <c r="L79" s="590"/>
      <c r="M79" s="592"/>
      <c r="N79" s="34"/>
      <c r="O79" s="34"/>
    </row>
    <row r="80" spans="1:169" s="26" customFormat="1" ht="12.75">
      <c r="A80" s="597">
        <f>'7- Mapa Final'!A80</f>
        <v>8</v>
      </c>
      <c r="B80" s="598" t="str">
        <f>'7- Mapa Final'!B80</f>
        <v>Ofrecer, prometer, entregar, aceptar o solicitar una ventaja indebida para modificar el alcance de las auditorías, que permita el favorecimiento de intereses personales o de terceros.</v>
      </c>
      <c r="C80" s="598" t="str">
        <f>'7- Mapa Final'!C80</f>
        <v>Posibilidad que durante la planeación, preparación y elaboración de los planes de auditoría se determinen alcances sin utilidad y ni objetividad, buscando favorecer intereses particulares y no institucionales.</v>
      </c>
      <c r="D80" s="600" t="str">
        <f>'7- Mapa Final'!J80</f>
        <v>Muy Baja - 1</v>
      </c>
      <c r="E80" s="603" t="str">
        <f>'7- Mapa Final'!K80</f>
        <v>Leve - 1</v>
      </c>
      <c r="F80" s="594" t="str">
        <f>'7- Mapa Final'!M80</f>
        <v>Bajo - 1</v>
      </c>
      <c r="G80" s="397" t="s">
        <v>470</v>
      </c>
      <c r="H80" s="590"/>
      <c r="I80" s="590"/>
      <c r="J80" s="590"/>
      <c r="K80" s="590"/>
      <c r="L80" s="590"/>
      <c r="M80" s="59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7"/>
      <c r="B81" s="598"/>
      <c r="C81" s="598"/>
      <c r="D81" s="601"/>
      <c r="E81" s="604"/>
      <c r="F81" s="594"/>
      <c r="G81" s="397"/>
      <c r="H81" s="590"/>
      <c r="I81" s="590"/>
      <c r="J81" s="590"/>
      <c r="K81" s="590"/>
      <c r="L81" s="590"/>
      <c r="M81" s="59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7"/>
      <c r="B82" s="598"/>
      <c r="C82" s="598"/>
      <c r="D82" s="601"/>
      <c r="E82" s="604"/>
      <c r="F82" s="594"/>
      <c r="G82" s="397"/>
      <c r="H82" s="590"/>
      <c r="I82" s="590"/>
      <c r="J82" s="590"/>
      <c r="K82" s="590"/>
      <c r="L82" s="590"/>
      <c r="M82" s="59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7"/>
      <c r="B83" s="598"/>
      <c r="C83" s="598"/>
      <c r="D83" s="601"/>
      <c r="E83" s="604"/>
      <c r="F83" s="594"/>
      <c r="G83" s="397"/>
      <c r="H83" s="590"/>
      <c r="I83" s="590"/>
      <c r="J83" s="590"/>
      <c r="K83" s="590"/>
      <c r="L83" s="590"/>
      <c r="M83" s="59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7"/>
      <c r="B84" s="598"/>
      <c r="C84" s="598"/>
      <c r="D84" s="601"/>
      <c r="E84" s="604"/>
      <c r="F84" s="594"/>
      <c r="G84" s="397"/>
      <c r="H84" s="590"/>
      <c r="I84" s="590"/>
      <c r="J84" s="590"/>
      <c r="K84" s="590"/>
      <c r="L84" s="590"/>
      <c r="M84" s="59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97"/>
      <c r="B85" s="598"/>
      <c r="C85" s="598"/>
      <c r="D85" s="601"/>
      <c r="E85" s="604"/>
      <c r="F85" s="594"/>
      <c r="G85" s="397"/>
      <c r="H85" s="590"/>
      <c r="I85" s="590"/>
      <c r="J85" s="590"/>
      <c r="K85" s="590"/>
      <c r="L85" s="590"/>
      <c r="M85" s="592"/>
      <c r="N85" s="34"/>
      <c r="O85" s="34"/>
    </row>
    <row r="86" spans="1:169">
      <c r="A86" s="597"/>
      <c r="B86" s="598"/>
      <c r="C86" s="598"/>
      <c r="D86" s="601"/>
      <c r="E86" s="604"/>
      <c r="F86" s="594"/>
      <c r="G86" s="397"/>
      <c r="H86" s="590"/>
      <c r="I86" s="590"/>
      <c r="J86" s="590"/>
      <c r="K86" s="590"/>
      <c r="L86" s="590"/>
      <c r="M86" s="592"/>
      <c r="N86" s="34"/>
      <c r="O86" s="34"/>
    </row>
    <row r="87" spans="1:169">
      <c r="A87" s="597"/>
      <c r="B87" s="598"/>
      <c r="C87" s="598"/>
      <c r="D87" s="601"/>
      <c r="E87" s="604"/>
      <c r="F87" s="594"/>
      <c r="G87" s="397"/>
      <c r="H87" s="590"/>
      <c r="I87" s="590"/>
      <c r="J87" s="590"/>
      <c r="K87" s="590"/>
      <c r="L87" s="590"/>
      <c r="M87" s="592"/>
      <c r="N87" s="34"/>
      <c r="O87" s="34"/>
    </row>
    <row r="88" spans="1:169">
      <c r="A88" s="597"/>
      <c r="B88" s="598"/>
      <c r="C88" s="598"/>
      <c r="D88" s="601"/>
      <c r="E88" s="604"/>
      <c r="F88" s="594"/>
      <c r="G88" s="397"/>
      <c r="H88" s="590"/>
      <c r="I88" s="590"/>
      <c r="J88" s="590"/>
      <c r="K88" s="590"/>
      <c r="L88" s="590"/>
      <c r="M88" s="592"/>
      <c r="N88" s="34"/>
      <c r="O88" s="34"/>
    </row>
    <row r="89" spans="1:169" ht="15.75" thickBot="1">
      <c r="A89" s="597"/>
      <c r="B89" s="599"/>
      <c r="C89" s="599"/>
      <c r="D89" s="602"/>
      <c r="E89" s="605"/>
      <c r="F89" s="595"/>
      <c r="G89" s="398"/>
      <c r="H89" s="591"/>
      <c r="I89" s="591"/>
      <c r="J89" s="591"/>
      <c r="K89" s="591"/>
      <c r="L89" s="591"/>
      <c r="M89" s="593"/>
      <c r="N89" s="34"/>
      <c r="O89" s="34"/>
    </row>
    <row r="90" spans="1:169">
      <c r="A90" s="597">
        <f>'7- Mapa Final'!A90</f>
        <v>9</v>
      </c>
      <c r="B90" s="598" t="str">
        <f>'7- Mapa Final'!B90</f>
        <v>Ofrecer, prometer, entregar, aceptar o solicitar una ventaja indebida para preparar o presentar Informes con datos inexactos, inoportunos y no confiables, que permita favorecer intereses personales o de terceros.</v>
      </c>
      <c r="C90" s="598" t="str">
        <f>'7- Mapa Final'!C90</f>
        <v>Posibilidad que en la preparación y presentación de resultados de monitoreo y evaluación, intencionalmente se emitan informes con resultados inexactos, inoportunos, no confiables,  sin utilidad,  sin objetividad que obedezcan a intereses particulares y no institucionales.</v>
      </c>
      <c r="D90" s="600" t="str">
        <f>'7- Mapa Final'!J90</f>
        <v>Muy Baja - 1</v>
      </c>
      <c r="E90" s="603" t="str">
        <f>'7- Mapa Final'!K90</f>
        <v>Leve - 1</v>
      </c>
      <c r="F90" s="594" t="str">
        <f>'7- Mapa Final'!M90</f>
        <v>Bajo - 1</v>
      </c>
      <c r="G90" s="397" t="s">
        <v>470</v>
      </c>
      <c r="H90" s="590"/>
      <c r="I90" s="590"/>
      <c r="J90" s="590"/>
      <c r="K90" s="590"/>
      <c r="L90" s="590"/>
      <c r="M90" s="592"/>
    </row>
    <row r="91" spans="1:169">
      <c r="A91" s="597"/>
      <c r="B91" s="598"/>
      <c r="C91" s="598"/>
      <c r="D91" s="601"/>
      <c r="E91" s="604"/>
      <c r="F91" s="594"/>
      <c r="G91" s="397"/>
      <c r="H91" s="590"/>
      <c r="I91" s="590"/>
      <c r="J91" s="590"/>
      <c r="K91" s="590"/>
      <c r="L91" s="590"/>
      <c r="M91" s="592"/>
    </row>
    <row r="92" spans="1:169">
      <c r="A92" s="597"/>
      <c r="B92" s="598"/>
      <c r="C92" s="598"/>
      <c r="D92" s="601"/>
      <c r="E92" s="604"/>
      <c r="F92" s="594"/>
      <c r="G92" s="397"/>
      <c r="H92" s="590"/>
      <c r="I92" s="590"/>
      <c r="J92" s="590"/>
      <c r="K92" s="590"/>
      <c r="L92" s="590"/>
      <c r="M92" s="592"/>
    </row>
    <row r="93" spans="1:169">
      <c r="A93" s="597"/>
      <c r="B93" s="598"/>
      <c r="C93" s="598"/>
      <c r="D93" s="601"/>
      <c r="E93" s="604"/>
      <c r="F93" s="594"/>
      <c r="G93" s="397"/>
      <c r="H93" s="590"/>
      <c r="I93" s="590"/>
      <c r="J93" s="590"/>
      <c r="K93" s="590"/>
      <c r="L93" s="590"/>
      <c r="M93" s="592"/>
    </row>
    <row r="94" spans="1:169">
      <c r="A94" s="597"/>
      <c r="B94" s="598"/>
      <c r="C94" s="598"/>
      <c r="D94" s="601"/>
      <c r="E94" s="604"/>
      <c r="F94" s="594"/>
      <c r="G94" s="397"/>
      <c r="H94" s="590"/>
      <c r="I94" s="590"/>
      <c r="J94" s="590"/>
      <c r="K94" s="590"/>
      <c r="L94" s="590"/>
      <c r="M94" s="592"/>
    </row>
    <row r="95" spans="1:169">
      <c r="A95" s="597"/>
      <c r="B95" s="598"/>
      <c r="C95" s="598"/>
      <c r="D95" s="601"/>
      <c r="E95" s="604"/>
      <c r="F95" s="594"/>
      <c r="G95" s="397"/>
      <c r="H95" s="590"/>
      <c r="I95" s="590"/>
      <c r="J95" s="590"/>
      <c r="K95" s="590"/>
      <c r="L95" s="590"/>
      <c r="M95" s="592"/>
    </row>
    <row r="96" spans="1:169">
      <c r="A96" s="597"/>
      <c r="B96" s="598"/>
      <c r="C96" s="598"/>
      <c r="D96" s="601"/>
      <c r="E96" s="604"/>
      <c r="F96" s="594"/>
      <c r="G96" s="397"/>
      <c r="H96" s="590"/>
      <c r="I96" s="590"/>
      <c r="J96" s="590"/>
      <c r="K96" s="590"/>
      <c r="L96" s="590"/>
      <c r="M96" s="592"/>
    </row>
    <row r="97" spans="1:13">
      <c r="A97" s="597"/>
      <c r="B97" s="598"/>
      <c r="C97" s="598"/>
      <c r="D97" s="601"/>
      <c r="E97" s="604"/>
      <c r="F97" s="594"/>
      <c r="G97" s="397"/>
      <c r="H97" s="590"/>
      <c r="I97" s="590"/>
      <c r="J97" s="590"/>
      <c r="K97" s="590"/>
      <c r="L97" s="590"/>
      <c r="M97" s="592"/>
    </row>
    <row r="98" spans="1:13">
      <c r="A98" s="597"/>
      <c r="B98" s="598"/>
      <c r="C98" s="598"/>
      <c r="D98" s="601"/>
      <c r="E98" s="604"/>
      <c r="F98" s="594"/>
      <c r="G98" s="397"/>
      <c r="H98" s="590"/>
      <c r="I98" s="590"/>
      <c r="J98" s="590"/>
      <c r="K98" s="590"/>
      <c r="L98" s="590"/>
      <c r="M98" s="592"/>
    </row>
    <row r="99" spans="1:13" ht="15.75" thickBot="1">
      <c r="A99" s="597"/>
      <c r="B99" s="599"/>
      <c r="C99" s="599"/>
      <c r="D99" s="602"/>
      <c r="E99" s="605"/>
      <c r="F99" s="595"/>
      <c r="G99" s="398"/>
      <c r="H99" s="591"/>
      <c r="I99" s="591"/>
      <c r="J99" s="591"/>
      <c r="K99" s="591"/>
      <c r="L99" s="591"/>
      <c r="M99" s="593"/>
    </row>
    <row r="100" spans="1:13">
      <c r="A100" s="597">
        <f>'7- Mapa Final'!A100</f>
        <v>10</v>
      </c>
      <c r="B100" s="598" t="str">
        <f>'7- Mapa Final'!B100</f>
        <v>Ofrecer, prometer, entregar, aceptar o solicitar una ventaja indebida para manipular la información conocida por los auditores durante los ejercicios de auditoría, con el fin de favorecer intereses personales o de terceros.</v>
      </c>
      <c r="C100" s="598" t="str">
        <f>'7- Mapa Final'!C100</f>
        <v>Posibilidad que durante la realización de los ejercicios de auditoría, intencionalmente se utilice la información, documentación o las situaciones conocidas por los auditores, para el beneficio propio o de terceros.</v>
      </c>
      <c r="D100" s="600" t="str">
        <f>'7- Mapa Final'!J100</f>
        <v>Muy Baja - 1</v>
      </c>
      <c r="E100" s="603" t="str">
        <f>'7- Mapa Final'!K100</f>
        <v>Leve - 1</v>
      </c>
      <c r="F100" s="594" t="str">
        <f>'7- Mapa Final'!M100</f>
        <v>Bajo - 1</v>
      </c>
      <c r="G100" s="397" t="s">
        <v>470</v>
      </c>
      <c r="H100" s="590"/>
      <c r="I100" s="590"/>
      <c r="J100" s="590"/>
      <c r="K100" s="590"/>
      <c r="L100" s="590"/>
      <c r="M100" s="592"/>
    </row>
    <row r="101" spans="1:13">
      <c r="A101" s="597"/>
      <c r="B101" s="598"/>
      <c r="C101" s="598"/>
      <c r="D101" s="601"/>
      <c r="E101" s="604"/>
      <c r="F101" s="594"/>
      <c r="G101" s="397"/>
      <c r="H101" s="590"/>
      <c r="I101" s="590"/>
      <c r="J101" s="590"/>
      <c r="K101" s="590"/>
      <c r="L101" s="590"/>
      <c r="M101" s="592"/>
    </row>
    <row r="102" spans="1:13">
      <c r="A102" s="597"/>
      <c r="B102" s="598"/>
      <c r="C102" s="598"/>
      <c r="D102" s="601"/>
      <c r="E102" s="604"/>
      <c r="F102" s="594"/>
      <c r="G102" s="397"/>
      <c r="H102" s="590"/>
      <c r="I102" s="590"/>
      <c r="J102" s="590"/>
      <c r="K102" s="590"/>
      <c r="L102" s="590"/>
      <c r="M102" s="592"/>
    </row>
    <row r="103" spans="1:13">
      <c r="A103" s="597"/>
      <c r="B103" s="598"/>
      <c r="C103" s="598"/>
      <c r="D103" s="601"/>
      <c r="E103" s="604"/>
      <c r="F103" s="594"/>
      <c r="G103" s="397"/>
      <c r="H103" s="590"/>
      <c r="I103" s="590"/>
      <c r="J103" s="590"/>
      <c r="K103" s="590"/>
      <c r="L103" s="590"/>
      <c r="M103" s="592"/>
    </row>
    <row r="104" spans="1:13">
      <c r="A104" s="597"/>
      <c r="B104" s="598"/>
      <c r="C104" s="598"/>
      <c r="D104" s="601"/>
      <c r="E104" s="604"/>
      <c r="F104" s="594"/>
      <c r="G104" s="397"/>
      <c r="H104" s="590"/>
      <c r="I104" s="590"/>
      <c r="J104" s="590"/>
      <c r="K104" s="590"/>
      <c r="L104" s="590"/>
      <c r="M104" s="592"/>
    </row>
    <row r="105" spans="1:13">
      <c r="A105" s="597"/>
      <c r="B105" s="598"/>
      <c r="C105" s="598"/>
      <c r="D105" s="601"/>
      <c r="E105" s="604"/>
      <c r="F105" s="594"/>
      <c r="G105" s="397"/>
      <c r="H105" s="590"/>
      <c r="I105" s="590"/>
      <c r="J105" s="590"/>
      <c r="K105" s="590"/>
      <c r="L105" s="590"/>
      <c r="M105" s="592"/>
    </row>
    <row r="106" spans="1:13">
      <c r="A106" s="597"/>
      <c r="B106" s="598"/>
      <c r="C106" s="598"/>
      <c r="D106" s="601"/>
      <c r="E106" s="604"/>
      <c r="F106" s="594"/>
      <c r="G106" s="397"/>
      <c r="H106" s="590"/>
      <c r="I106" s="590"/>
      <c r="J106" s="590"/>
      <c r="K106" s="590"/>
      <c r="L106" s="590"/>
      <c r="M106" s="592"/>
    </row>
    <row r="107" spans="1:13">
      <c r="A107" s="597"/>
      <c r="B107" s="598"/>
      <c r="C107" s="598"/>
      <c r="D107" s="601"/>
      <c r="E107" s="604"/>
      <c r="F107" s="594"/>
      <c r="G107" s="397"/>
      <c r="H107" s="590"/>
      <c r="I107" s="590"/>
      <c r="J107" s="590"/>
      <c r="K107" s="590"/>
      <c r="L107" s="590"/>
      <c r="M107" s="592"/>
    </row>
    <row r="108" spans="1:13">
      <c r="A108" s="597"/>
      <c r="B108" s="598"/>
      <c r="C108" s="598"/>
      <c r="D108" s="601"/>
      <c r="E108" s="604"/>
      <c r="F108" s="594"/>
      <c r="G108" s="397"/>
      <c r="H108" s="590"/>
      <c r="I108" s="590"/>
      <c r="J108" s="590"/>
      <c r="K108" s="590"/>
      <c r="L108" s="590"/>
      <c r="M108" s="592"/>
    </row>
    <row r="109" spans="1:13" ht="15.75" thickBot="1">
      <c r="A109" s="597"/>
      <c r="B109" s="599"/>
      <c r="C109" s="599"/>
      <c r="D109" s="602"/>
      <c r="E109" s="605"/>
      <c r="F109" s="595"/>
      <c r="G109" s="398"/>
      <c r="H109" s="591"/>
      <c r="I109" s="591"/>
      <c r="J109" s="591"/>
      <c r="K109" s="591"/>
      <c r="L109" s="591"/>
      <c r="M109" s="593"/>
    </row>
    <row r="110" spans="1:13">
      <c r="A110" s="597">
        <f>'7- Mapa Final'!A110</f>
        <v>11</v>
      </c>
      <c r="B110" s="598" t="str">
        <f>'7- Mapa Final'!B110</f>
        <v>Ofrecer, prometer, entregar, aceptar o solicitar una ventaja indebida para ocultar o manipular información relacionada con denuncias o situaciones irregulares, favoreciendo intereses personales o de terceros.</v>
      </c>
      <c r="C110" s="598" t="str">
        <f>'7- Mapa Final'!C110</f>
        <v>Posibilidad que en ejercicio de sus funciones los servidores oculten o manipulen intencionalmente la información o documentación relacionada con denuncias o situaciones irregulares conocidas por la auditoría, demorando o evitando su traslado a la autoridad competente, permitiendo el beneficio propio o de terceros.</v>
      </c>
      <c r="D110" s="600" t="str">
        <f>'7- Mapa Final'!J110</f>
        <v>Muy Baja - 1</v>
      </c>
      <c r="E110" s="603" t="str">
        <f>'7- Mapa Final'!K110</f>
        <v>Leve - 1</v>
      </c>
      <c r="F110" s="594" t="str">
        <f>'7- Mapa Final'!M110</f>
        <v>Bajo - 1</v>
      </c>
      <c r="G110" s="397" t="s">
        <v>470</v>
      </c>
      <c r="H110" s="590"/>
      <c r="I110" s="590"/>
      <c r="J110" s="590"/>
      <c r="K110" s="590"/>
      <c r="L110" s="590"/>
      <c r="M110" s="592"/>
    </row>
    <row r="111" spans="1:13">
      <c r="A111" s="597"/>
      <c r="B111" s="598"/>
      <c r="C111" s="598"/>
      <c r="D111" s="601"/>
      <c r="E111" s="604"/>
      <c r="F111" s="594"/>
      <c r="G111" s="397"/>
      <c r="H111" s="590"/>
      <c r="I111" s="590"/>
      <c r="J111" s="590"/>
      <c r="K111" s="590"/>
      <c r="L111" s="590"/>
      <c r="M111" s="592"/>
    </row>
    <row r="112" spans="1:13">
      <c r="A112" s="597"/>
      <c r="B112" s="598"/>
      <c r="C112" s="598"/>
      <c r="D112" s="601"/>
      <c r="E112" s="604"/>
      <c r="F112" s="594"/>
      <c r="G112" s="397"/>
      <c r="H112" s="590"/>
      <c r="I112" s="590"/>
      <c r="J112" s="590"/>
      <c r="K112" s="590"/>
      <c r="L112" s="590"/>
      <c r="M112" s="592"/>
    </row>
    <row r="113" spans="1:13">
      <c r="A113" s="597"/>
      <c r="B113" s="598"/>
      <c r="C113" s="598"/>
      <c r="D113" s="601"/>
      <c r="E113" s="604"/>
      <c r="F113" s="594"/>
      <c r="G113" s="397"/>
      <c r="H113" s="590"/>
      <c r="I113" s="590"/>
      <c r="J113" s="590"/>
      <c r="K113" s="590"/>
      <c r="L113" s="590"/>
      <c r="M113" s="592"/>
    </row>
    <row r="114" spans="1:13">
      <c r="A114" s="597"/>
      <c r="B114" s="598"/>
      <c r="C114" s="598"/>
      <c r="D114" s="601"/>
      <c r="E114" s="604"/>
      <c r="F114" s="594"/>
      <c r="G114" s="397"/>
      <c r="H114" s="590"/>
      <c r="I114" s="590"/>
      <c r="J114" s="590"/>
      <c r="K114" s="590"/>
      <c r="L114" s="590"/>
      <c r="M114" s="592"/>
    </row>
    <row r="115" spans="1:13">
      <c r="A115" s="597"/>
      <c r="B115" s="598"/>
      <c r="C115" s="598"/>
      <c r="D115" s="601"/>
      <c r="E115" s="604"/>
      <c r="F115" s="594"/>
      <c r="G115" s="397"/>
      <c r="H115" s="590"/>
      <c r="I115" s="590"/>
      <c r="J115" s="590"/>
      <c r="K115" s="590"/>
      <c r="L115" s="590"/>
      <c r="M115" s="592"/>
    </row>
    <row r="116" spans="1:13">
      <c r="A116" s="597"/>
      <c r="B116" s="598"/>
      <c r="C116" s="598"/>
      <c r="D116" s="601"/>
      <c r="E116" s="604"/>
      <c r="F116" s="594"/>
      <c r="G116" s="397"/>
      <c r="H116" s="590"/>
      <c r="I116" s="590"/>
      <c r="J116" s="590"/>
      <c r="K116" s="590"/>
      <c r="L116" s="590"/>
      <c r="M116" s="592"/>
    </row>
    <row r="117" spans="1:13">
      <c r="A117" s="597"/>
      <c r="B117" s="598"/>
      <c r="C117" s="598"/>
      <c r="D117" s="601"/>
      <c r="E117" s="604"/>
      <c r="F117" s="594"/>
      <c r="G117" s="397"/>
      <c r="H117" s="590"/>
      <c r="I117" s="590"/>
      <c r="J117" s="590"/>
      <c r="K117" s="590"/>
      <c r="L117" s="590"/>
      <c r="M117" s="592"/>
    </row>
    <row r="118" spans="1:13">
      <c r="A118" s="597"/>
      <c r="B118" s="598"/>
      <c r="C118" s="598"/>
      <c r="D118" s="601"/>
      <c r="E118" s="604"/>
      <c r="F118" s="594"/>
      <c r="G118" s="397"/>
      <c r="H118" s="590"/>
      <c r="I118" s="590"/>
      <c r="J118" s="590"/>
      <c r="K118" s="590"/>
      <c r="L118" s="590"/>
      <c r="M118" s="592"/>
    </row>
    <row r="119" spans="1:13" ht="15.75" thickBot="1">
      <c r="A119" s="597"/>
      <c r="B119" s="599"/>
      <c r="C119" s="599"/>
      <c r="D119" s="602"/>
      <c r="E119" s="605"/>
      <c r="F119" s="595"/>
      <c r="G119" s="398"/>
      <c r="H119" s="591"/>
      <c r="I119" s="591"/>
      <c r="J119" s="591"/>
      <c r="K119" s="591"/>
      <c r="L119" s="591"/>
      <c r="M119" s="593"/>
    </row>
  </sheetData>
  <mergeCells count="160">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A100:A109"/>
    <mergeCell ref="B100:B109"/>
    <mergeCell ref="C100:C109"/>
    <mergeCell ref="D100:D109"/>
    <mergeCell ref="E100:E109"/>
    <mergeCell ref="F100:F109"/>
    <mergeCell ref="G100:G109"/>
    <mergeCell ref="H100:H109"/>
    <mergeCell ref="I100:I109"/>
    <mergeCell ref="F60:F69"/>
    <mergeCell ref="G60:G69"/>
    <mergeCell ref="H60:H69"/>
    <mergeCell ref="I60:I69"/>
    <mergeCell ref="J60:J69"/>
    <mergeCell ref="K60:K69"/>
    <mergeCell ref="L60:L69"/>
    <mergeCell ref="J70:J79"/>
    <mergeCell ref="K70:K79"/>
    <mergeCell ref="L70:L79"/>
    <mergeCell ref="J100:J109"/>
    <mergeCell ref="K100:K109"/>
    <mergeCell ref="L100:L109"/>
    <mergeCell ref="J90:J99"/>
    <mergeCell ref="K90:K99"/>
    <mergeCell ref="L90:L99"/>
    <mergeCell ref="M90:M99"/>
    <mergeCell ref="A80:A89"/>
    <mergeCell ref="B80:B89"/>
    <mergeCell ref="C80:C89"/>
    <mergeCell ref="D80:D89"/>
    <mergeCell ref="E80:E89"/>
    <mergeCell ref="F80:F8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70:A79"/>
    <mergeCell ref="B70:B79"/>
    <mergeCell ref="C70:C79"/>
    <mergeCell ref="D70:D79"/>
    <mergeCell ref="E70:E79"/>
    <mergeCell ref="F70:F79"/>
    <mergeCell ref="A50:A59"/>
    <mergeCell ref="B50:B59"/>
    <mergeCell ref="C50:C59"/>
    <mergeCell ref="D50:D59"/>
    <mergeCell ref="E50:E59"/>
    <mergeCell ref="F50:F59"/>
    <mergeCell ref="A60:A69"/>
    <mergeCell ref="B60:B69"/>
    <mergeCell ref="C60:C69"/>
    <mergeCell ref="D60:D69"/>
    <mergeCell ref="E60:E69"/>
    <mergeCell ref="M80:M89"/>
    <mergeCell ref="G80:G89"/>
    <mergeCell ref="H80:H89"/>
    <mergeCell ref="I80:I89"/>
    <mergeCell ref="J80:J89"/>
    <mergeCell ref="K80:K89"/>
    <mergeCell ref="L80:L89"/>
    <mergeCell ref="J50:J59"/>
    <mergeCell ref="K50:K59"/>
    <mergeCell ref="L50:L59"/>
    <mergeCell ref="M50:M59"/>
    <mergeCell ref="G50:G59"/>
    <mergeCell ref="H50:H59"/>
    <mergeCell ref="I50:I59"/>
    <mergeCell ref="M60:M69"/>
    <mergeCell ref="M70:M79"/>
    <mergeCell ref="G70:G79"/>
    <mergeCell ref="H70:H79"/>
    <mergeCell ref="I70:I79"/>
  </mergeCells>
  <conditionalFormatting sqref="A7:B7">
    <cfRule type="containsText" dxfId="161" priority="203" operator="containsText" text="3- Moderado">
      <formula>NOT(ISERROR(SEARCH("3- Moderado",A7)))</formula>
    </cfRule>
    <cfRule type="containsText" dxfId="160" priority="204" operator="containsText" text="6- Moderado">
      <formula>NOT(ISERROR(SEARCH("6- Moderado",A7)))</formula>
    </cfRule>
    <cfRule type="containsText" dxfId="159" priority="205" operator="containsText" text="4- Moderado">
      <formula>NOT(ISERROR(SEARCH("4- Moderado",A7)))</formula>
    </cfRule>
    <cfRule type="containsText" dxfId="158" priority="206" operator="containsText" text="3- Bajo">
      <formula>NOT(ISERROR(SEARCH("3- Bajo",A7)))</formula>
    </cfRule>
    <cfRule type="containsText" dxfId="157" priority="207" operator="containsText" text="4- Bajo">
      <formula>NOT(ISERROR(SEARCH("4- Bajo",A7)))</formula>
    </cfRule>
    <cfRule type="containsText" dxfId="156" priority="208" operator="containsText" text="1- Bajo">
      <formula>NOT(ISERROR(SEARCH("1- Bajo",A7)))</formula>
    </cfRule>
  </conditionalFormatting>
  <conditionalFormatting sqref="A10:E10 A20:E20">
    <cfRule type="containsText" dxfId="155" priority="197" operator="containsText" text="3- Moderado">
      <formula>NOT(ISERROR(SEARCH("3- Moderado",A10)))</formula>
    </cfRule>
    <cfRule type="containsText" dxfId="154" priority="198" operator="containsText" text="6- Moderado">
      <formula>NOT(ISERROR(SEARCH("6- Moderado",A10)))</formula>
    </cfRule>
    <cfRule type="containsText" dxfId="153" priority="199" operator="containsText" text="4- Moderado">
      <formula>NOT(ISERROR(SEARCH("4- Moderado",A10)))</formula>
    </cfRule>
    <cfRule type="containsText" dxfId="152" priority="200" operator="containsText" text="3- Bajo">
      <formula>NOT(ISERROR(SEARCH("3- Bajo",A10)))</formula>
    </cfRule>
    <cfRule type="containsText" dxfId="151" priority="201" operator="containsText" text="4- Bajo">
      <formula>NOT(ISERROR(SEARCH("4- Bajo",A10)))</formula>
    </cfRule>
    <cfRule type="containsText" dxfId="150" priority="202" operator="containsText" text="1- Bajo">
      <formula>NOT(ISERROR(SEARCH("1- Bajo",A10)))</formula>
    </cfRule>
  </conditionalFormatting>
  <conditionalFormatting sqref="A30:E30">
    <cfRule type="containsText" dxfId="149" priority="151" operator="containsText" text="3- Moderado">
      <formula>NOT(ISERROR(SEARCH("3- Moderado",A30)))</formula>
    </cfRule>
    <cfRule type="containsText" dxfId="148" priority="152" operator="containsText" text="6- Moderado">
      <formula>NOT(ISERROR(SEARCH("6- Moderado",A30)))</formula>
    </cfRule>
    <cfRule type="containsText" dxfId="147" priority="153" operator="containsText" text="4- Moderado">
      <formula>NOT(ISERROR(SEARCH("4- Moderado",A30)))</formula>
    </cfRule>
    <cfRule type="containsText" dxfId="146" priority="154" operator="containsText" text="3- Bajo">
      <formula>NOT(ISERROR(SEARCH("3- Bajo",A30)))</formula>
    </cfRule>
    <cfRule type="containsText" dxfId="145" priority="155" operator="containsText" text="4- Bajo">
      <formula>NOT(ISERROR(SEARCH("4- Bajo",A30)))</formula>
    </cfRule>
    <cfRule type="containsText" dxfId="144" priority="156" operator="containsText" text="1- Bajo">
      <formula>NOT(ISERROR(SEARCH("1- Bajo",A30)))</formula>
    </cfRule>
  </conditionalFormatting>
  <conditionalFormatting sqref="A40:E40">
    <cfRule type="containsText" dxfId="143" priority="123" operator="containsText" text="3- Moderado">
      <formula>NOT(ISERROR(SEARCH("3- Moderado",A40)))</formula>
    </cfRule>
    <cfRule type="containsText" dxfId="142" priority="124" operator="containsText" text="6- Moderado">
      <formula>NOT(ISERROR(SEARCH("6- Moderado",A40)))</formula>
    </cfRule>
    <cfRule type="containsText" dxfId="141" priority="125" operator="containsText" text="4- Moderado">
      <formula>NOT(ISERROR(SEARCH("4- Moderado",A40)))</formula>
    </cfRule>
    <cfRule type="containsText" dxfId="140" priority="126" operator="containsText" text="3- Bajo">
      <formula>NOT(ISERROR(SEARCH("3- Bajo",A40)))</formula>
    </cfRule>
    <cfRule type="containsText" dxfId="139" priority="127" operator="containsText" text="4- Bajo">
      <formula>NOT(ISERROR(SEARCH("4- Bajo",A40)))</formula>
    </cfRule>
    <cfRule type="containsText" dxfId="138" priority="128" operator="containsText" text="1- Bajo">
      <formula>NOT(ISERROR(SEARCH("1- Bajo",A40)))</formula>
    </cfRule>
  </conditionalFormatting>
  <conditionalFormatting sqref="A50:E50 A60:E60">
    <cfRule type="containsText" dxfId="137" priority="95" operator="containsText" text="3- Moderado">
      <formula>NOT(ISERROR(SEARCH("3- Moderado",A50)))</formula>
    </cfRule>
    <cfRule type="containsText" dxfId="136" priority="96" operator="containsText" text="6- Moderado">
      <formula>NOT(ISERROR(SEARCH("6- Moderado",A50)))</formula>
    </cfRule>
    <cfRule type="containsText" dxfId="135" priority="97" operator="containsText" text="4- Moderado">
      <formula>NOT(ISERROR(SEARCH("4- Moderado",A50)))</formula>
    </cfRule>
    <cfRule type="containsText" dxfId="134" priority="98" operator="containsText" text="3- Bajo">
      <formula>NOT(ISERROR(SEARCH("3- Bajo",A50)))</formula>
    </cfRule>
    <cfRule type="containsText" dxfId="133" priority="99" operator="containsText" text="4- Bajo">
      <formula>NOT(ISERROR(SEARCH("4- Bajo",A50)))</formula>
    </cfRule>
    <cfRule type="containsText" dxfId="132" priority="100" operator="containsText" text="1- Bajo">
      <formula>NOT(ISERROR(SEARCH("1- Bajo",A50)))</formula>
    </cfRule>
  </conditionalFormatting>
  <conditionalFormatting sqref="A70:E70 A80 A90 A100 A110">
    <cfRule type="containsText" dxfId="131" priority="67" operator="containsText" text="3- Moderado">
      <formula>NOT(ISERROR(SEARCH("3- Moderado",A70)))</formula>
    </cfRule>
    <cfRule type="containsText" dxfId="130" priority="68" operator="containsText" text="6- Moderado">
      <formula>NOT(ISERROR(SEARCH("6- Moderado",A70)))</formula>
    </cfRule>
    <cfRule type="containsText" dxfId="129" priority="69" operator="containsText" text="4- Moderado">
      <formula>NOT(ISERROR(SEARCH("4- Moderado",A70)))</formula>
    </cfRule>
    <cfRule type="containsText" dxfId="128" priority="70" operator="containsText" text="3- Bajo">
      <formula>NOT(ISERROR(SEARCH("3- Bajo",A70)))</formula>
    </cfRule>
    <cfRule type="containsText" dxfId="127" priority="71" operator="containsText" text="4- Bajo">
      <formula>NOT(ISERROR(SEARCH("4- Bajo",A70)))</formula>
    </cfRule>
    <cfRule type="containsText" dxfId="126" priority="72" operator="containsText" text="1- Bajo">
      <formula>NOT(ISERROR(SEARCH("1- Bajo",A70)))</formula>
    </cfRule>
  </conditionalFormatting>
  <conditionalFormatting sqref="B80:E80 B90:E90 B100:E100 B110:E110">
    <cfRule type="containsText" dxfId="125" priority="11" operator="containsText" text="3- Moderado">
      <formula>NOT(ISERROR(SEARCH("3- Moderado",B80)))</formula>
    </cfRule>
    <cfRule type="containsText" dxfId="124" priority="12" operator="containsText" text="6- Moderado">
      <formula>NOT(ISERROR(SEARCH("6- Moderado",B80)))</formula>
    </cfRule>
    <cfRule type="containsText" dxfId="123" priority="13" operator="containsText" text="4- Moderado">
      <formula>NOT(ISERROR(SEARCH("4- Moderado",B80)))</formula>
    </cfRule>
    <cfRule type="containsText" dxfId="122" priority="14" operator="containsText" text="3- Bajo">
      <formula>NOT(ISERROR(SEARCH("3- Bajo",B80)))</formula>
    </cfRule>
    <cfRule type="containsText" dxfId="121" priority="15" operator="containsText" text="4- Bajo">
      <formula>NOT(ISERROR(SEARCH("4- Bajo",B80)))</formula>
    </cfRule>
    <cfRule type="containsText" dxfId="120" priority="16" operator="containsText" text="1- Bajo">
      <formula>NOT(ISERROR(SEARCH("1- Bajo",B80)))</formula>
    </cfRule>
  </conditionalFormatting>
  <conditionalFormatting sqref="C8:F8">
    <cfRule type="containsText" dxfId="119" priority="169" operator="containsText" text="3- Moderado">
      <formula>NOT(ISERROR(SEARCH("3- Moderado",C8)))</formula>
    </cfRule>
    <cfRule type="containsText" dxfId="118" priority="170" operator="containsText" text="6- Moderado">
      <formula>NOT(ISERROR(SEARCH("6- Moderado",C8)))</formula>
    </cfRule>
    <cfRule type="containsText" dxfId="117" priority="171" operator="containsText" text="4- Moderado">
      <formula>NOT(ISERROR(SEARCH("4- Moderado",C8)))</formula>
    </cfRule>
    <cfRule type="containsText" dxfId="116" priority="172" operator="containsText" text="3- Bajo">
      <formula>NOT(ISERROR(SEARCH("3- Bajo",C8)))</formula>
    </cfRule>
    <cfRule type="containsText" dxfId="115" priority="173" operator="containsText" text="4- Bajo">
      <formula>NOT(ISERROR(SEARCH("4- Bajo",C8)))</formula>
    </cfRule>
    <cfRule type="containsText" dxfId="114" priority="174" operator="containsText" text="1- Bajo">
      <formula>NOT(ISERROR(SEARCH("1- Bajo",C8)))</formula>
    </cfRule>
  </conditionalFormatting>
  <conditionalFormatting sqref="D10:D11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11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119">
    <cfRule type="containsText" dxfId="10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112">
      <colorScale>
        <cfvo type="min"/>
        <cfvo type="max"/>
        <color rgb="FFFF7128"/>
        <color rgb="FFFFEF9C"/>
      </colorScale>
    </cfRule>
  </conditionalFormatting>
  <conditionalFormatting sqref="F70:F79">
    <cfRule type="colorScale" priority="84">
      <colorScale>
        <cfvo type="min"/>
        <cfvo type="max"/>
        <color rgb="FFFF7128"/>
        <color rgb="FFFFEF9C"/>
      </colorScale>
    </cfRule>
  </conditionalFormatting>
  <conditionalFormatting sqref="F80:F11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G10:G119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19"/>
  <sheetViews>
    <sheetView showGridLines="0" topLeftCell="A32" zoomScale="55" zoomScaleNormal="55" workbookViewId="0">
      <selection activeCell="B70" sqref="B70:B7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3"/>
      <c r="B1" s="614"/>
      <c r="C1" s="617"/>
      <c r="D1" s="617"/>
      <c r="E1" s="617"/>
      <c r="F1" s="617"/>
      <c r="G1" s="617"/>
      <c r="H1" s="617"/>
      <c r="I1" s="617"/>
      <c r="J1" s="618"/>
      <c r="K1" s="612"/>
      <c r="L1" s="612"/>
      <c r="M1" s="6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5"/>
      <c r="B2" s="616"/>
      <c r="C2" s="619"/>
      <c r="D2" s="619"/>
      <c r="E2" s="619"/>
      <c r="F2" s="619"/>
      <c r="G2" s="619"/>
      <c r="H2" s="619"/>
      <c r="I2" s="619"/>
      <c r="J2" s="620"/>
      <c r="K2" s="612"/>
      <c r="L2" s="612"/>
      <c r="M2" s="6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9"/>
      <c r="D3" s="619"/>
      <c r="E3" s="619"/>
      <c r="F3" s="619"/>
      <c r="G3" s="619"/>
      <c r="H3" s="619"/>
      <c r="I3" s="619"/>
      <c r="J3" s="620"/>
      <c r="K3" s="612"/>
      <c r="L3" s="612"/>
      <c r="M3" s="6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1" t="s">
        <v>266</v>
      </c>
      <c r="B4" s="531"/>
      <c r="C4" s="532" t="s">
        <v>5</v>
      </c>
      <c r="D4" s="532"/>
      <c r="E4" s="532"/>
      <c r="F4" s="532"/>
      <c r="G4" s="532"/>
      <c r="H4" s="532"/>
      <c r="I4" s="532"/>
      <c r="J4" s="532"/>
      <c r="K4" s="532"/>
      <c r="L4" s="532"/>
      <c r="M4" s="53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1" t="s">
        <v>267</v>
      </c>
      <c r="B5" s="531"/>
      <c r="C5" s="533" t="s">
        <v>34</v>
      </c>
      <c r="D5" s="533"/>
      <c r="E5" s="533"/>
      <c r="F5" s="533"/>
      <c r="G5" s="533"/>
      <c r="H5" s="533"/>
      <c r="I5" s="533"/>
      <c r="J5" s="533"/>
      <c r="K5" s="533"/>
      <c r="L5" s="533"/>
      <c r="M5" s="53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1" t="s">
        <v>268</v>
      </c>
      <c r="B6" s="531"/>
      <c r="C6" s="631" t="s">
        <v>365</v>
      </c>
      <c r="D6" s="632"/>
      <c r="E6" s="632"/>
      <c r="F6" s="632"/>
      <c r="G6" s="632"/>
      <c r="H6" s="632"/>
      <c r="I6" s="632"/>
      <c r="J6" s="632"/>
      <c r="K6" s="632"/>
      <c r="L6" s="632"/>
      <c r="M6" s="63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512</v>
      </c>
      <c r="B7" s="627"/>
      <c r="C7" s="628"/>
      <c r="D7" s="629" t="s">
        <v>513</v>
      </c>
      <c r="E7" s="629"/>
      <c r="F7" s="629"/>
      <c r="G7" s="630" t="s">
        <v>514</v>
      </c>
      <c r="H7" s="621" t="s">
        <v>515</v>
      </c>
      <c r="I7" s="623" t="s">
        <v>516</v>
      </c>
      <c r="J7" s="624"/>
      <c r="K7" s="623" t="s">
        <v>517</v>
      </c>
      <c r="L7" s="624"/>
      <c r="M7" s="625"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519</v>
      </c>
      <c r="F8" s="28" t="s">
        <v>520</v>
      </c>
      <c r="G8" s="630"/>
      <c r="H8" s="622"/>
      <c r="I8" s="29" t="s">
        <v>521</v>
      </c>
      <c r="J8" s="29" t="s">
        <v>522</v>
      </c>
      <c r="K8" s="29" t="s">
        <v>523</v>
      </c>
      <c r="L8" s="29" t="s">
        <v>524</v>
      </c>
      <c r="M8" s="62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4"/>
      <c r="B9" s="635"/>
      <c r="C9" s="635"/>
      <c r="D9" s="635"/>
      <c r="E9" s="635"/>
      <c r="F9" s="635"/>
      <c r="G9" s="63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6">
        <f>'7- Mapa Final'!A10</f>
        <v>1</v>
      </c>
      <c r="B10" s="606" t="str">
        <f>'7- Mapa Final'!B10</f>
        <v xml:space="preserve">
Suministrar información institucional para los entes de control que no sea oportuna, integral o pertinente </v>
      </c>
      <c r="C10" s="606" t="str">
        <f>'7- Mapa Final'!C10</f>
        <v>Cuando se suministra informacion de manera que no resulte conveniente y adecuada para atender las necesidades y expectativas de los grupos de valor e interés del proceso.</v>
      </c>
      <c r="D10" s="607" t="str">
        <f>'7- Mapa Final'!J10</f>
        <v>Media - 3</v>
      </c>
      <c r="E10" s="608" t="str">
        <f>'7- Mapa Final'!K10</f>
        <v>Menor - 2</v>
      </c>
      <c r="F10" s="610" t="str">
        <f>'7- Mapa Final'!M10</f>
        <v>Moderado - 6</v>
      </c>
      <c r="G10" s="492" t="s">
        <v>409</v>
      </c>
      <c r="H10" s="611"/>
      <c r="I10" s="611"/>
      <c r="J10" s="611"/>
      <c r="K10" s="611"/>
      <c r="L10" s="611"/>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7"/>
      <c r="B11" s="598"/>
      <c r="C11" s="598"/>
      <c r="D11" s="601"/>
      <c r="E11" s="604"/>
      <c r="F11" s="594"/>
      <c r="G11" s="397"/>
      <c r="H11" s="590"/>
      <c r="I11" s="590"/>
      <c r="J11" s="590"/>
      <c r="K11" s="590"/>
      <c r="L11" s="590"/>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7"/>
      <c r="B12" s="598"/>
      <c r="C12" s="598"/>
      <c r="D12" s="601"/>
      <c r="E12" s="604"/>
      <c r="F12" s="594"/>
      <c r="G12" s="397"/>
      <c r="H12" s="590"/>
      <c r="I12" s="590"/>
      <c r="J12" s="590"/>
      <c r="K12" s="590"/>
      <c r="L12" s="590"/>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7"/>
      <c r="B13" s="598"/>
      <c r="C13" s="598"/>
      <c r="D13" s="601"/>
      <c r="E13" s="604"/>
      <c r="F13" s="594"/>
      <c r="G13" s="397"/>
      <c r="H13" s="590"/>
      <c r="I13" s="590"/>
      <c r="J13" s="590"/>
      <c r="K13" s="590"/>
      <c r="L13" s="590"/>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7"/>
      <c r="B14" s="598"/>
      <c r="C14" s="598"/>
      <c r="D14" s="601"/>
      <c r="E14" s="604"/>
      <c r="F14" s="594"/>
      <c r="G14" s="397"/>
      <c r="H14" s="590"/>
      <c r="I14" s="590"/>
      <c r="J14" s="590"/>
      <c r="K14" s="590"/>
      <c r="L14" s="590"/>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7"/>
      <c r="B15" s="598"/>
      <c r="C15" s="598"/>
      <c r="D15" s="601"/>
      <c r="E15" s="604"/>
      <c r="F15" s="594"/>
      <c r="G15" s="397"/>
      <c r="H15" s="590"/>
      <c r="I15" s="590"/>
      <c r="J15" s="590"/>
      <c r="K15" s="590"/>
      <c r="L15" s="590"/>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7"/>
      <c r="B16" s="598"/>
      <c r="C16" s="598"/>
      <c r="D16" s="601"/>
      <c r="E16" s="604"/>
      <c r="F16" s="594"/>
      <c r="G16" s="397"/>
      <c r="H16" s="590"/>
      <c r="I16" s="590"/>
      <c r="J16" s="590"/>
      <c r="K16" s="590"/>
      <c r="L16" s="590"/>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7"/>
      <c r="B17" s="598"/>
      <c r="C17" s="598"/>
      <c r="D17" s="601"/>
      <c r="E17" s="604"/>
      <c r="F17" s="594"/>
      <c r="G17" s="397"/>
      <c r="H17" s="590"/>
      <c r="I17" s="590"/>
      <c r="J17" s="590"/>
      <c r="K17" s="590"/>
      <c r="L17" s="590"/>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7"/>
      <c r="B18" s="598"/>
      <c r="C18" s="598"/>
      <c r="D18" s="601"/>
      <c r="E18" s="604"/>
      <c r="F18" s="594"/>
      <c r="G18" s="397"/>
      <c r="H18" s="590"/>
      <c r="I18" s="590"/>
      <c r="J18" s="590"/>
      <c r="K18" s="590"/>
      <c r="L18" s="590"/>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7"/>
      <c r="B19" s="598"/>
      <c r="C19" s="598"/>
      <c r="D19" s="601"/>
      <c r="E19" s="604"/>
      <c r="F19" s="594"/>
      <c r="G19" s="397"/>
      <c r="H19" s="590"/>
      <c r="I19" s="590"/>
      <c r="J19" s="590"/>
      <c r="K19" s="590"/>
      <c r="L19" s="590"/>
      <c r="M19" s="5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6">
        <f>'7- Mapa Final'!A20</f>
        <v>2</v>
      </c>
      <c r="B20" s="606" t="str">
        <f>'7- Mapa Final'!B20</f>
        <v xml:space="preserve">Servicios de consultoría ineficaces para mantener, perfeccionar y fortalecer continuamente el Sistema Institucional de Control Interno (SICI). </v>
      </c>
      <c r="C20" s="606" t="str">
        <f>'7- Mapa Final'!C20</f>
        <v>Los  servicios de consultoría no  contribuyan a un  aseguramiento objetivo  y a  la operación eficaz del sistema de control interno.</v>
      </c>
      <c r="D20" s="600" t="str">
        <f>'7- Mapa Final'!J20</f>
        <v>Muy Baja - 1</v>
      </c>
      <c r="E20" s="603" t="str">
        <f>'7- Mapa Final'!K20</f>
        <v>Leve - 1</v>
      </c>
      <c r="F20" s="594" t="str">
        <f>'7- Mapa Final'!M20</f>
        <v>Bajo - 1</v>
      </c>
      <c r="G20" s="397" t="s">
        <v>470</v>
      </c>
      <c r="H20" s="590"/>
      <c r="I20" s="590"/>
      <c r="J20" s="590"/>
      <c r="K20" s="590"/>
      <c r="L20" s="590"/>
      <c r="M20" s="5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7"/>
      <c r="B21" s="598"/>
      <c r="C21" s="598"/>
      <c r="D21" s="601"/>
      <c r="E21" s="604"/>
      <c r="F21" s="594"/>
      <c r="G21" s="397"/>
      <c r="H21" s="590"/>
      <c r="I21" s="590"/>
      <c r="J21" s="590"/>
      <c r="K21" s="590"/>
      <c r="L21" s="590"/>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7"/>
      <c r="B22" s="598"/>
      <c r="C22" s="598"/>
      <c r="D22" s="601"/>
      <c r="E22" s="604"/>
      <c r="F22" s="594"/>
      <c r="G22" s="397"/>
      <c r="H22" s="590"/>
      <c r="I22" s="590"/>
      <c r="J22" s="590"/>
      <c r="K22" s="590"/>
      <c r="L22" s="590"/>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7"/>
      <c r="B23" s="598"/>
      <c r="C23" s="598"/>
      <c r="D23" s="601"/>
      <c r="E23" s="604"/>
      <c r="F23" s="594"/>
      <c r="G23" s="397"/>
      <c r="H23" s="590"/>
      <c r="I23" s="590"/>
      <c r="J23" s="590"/>
      <c r="K23" s="590"/>
      <c r="L23" s="590"/>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7"/>
      <c r="B24" s="598"/>
      <c r="C24" s="598"/>
      <c r="D24" s="601"/>
      <c r="E24" s="604"/>
      <c r="F24" s="594"/>
      <c r="G24" s="397"/>
      <c r="H24" s="590"/>
      <c r="I24" s="590"/>
      <c r="J24" s="590"/>
      <c r="K24" s="590"/>
      <c r="L24" s="590"/>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7"/>
      <c r="B25" s="598"/>
      <c r="C25" s="598"/>
      <c r="D25" s="601"/>
      <c r="E25" s="604"/>
      <c r="F25" s="594"/>
      <c r="G25" s="397"/>
      <c r="H25" s="590"/>
      <c r="I25" s="590"/>
      <c r="J25" s="590"/>
      <c r="K25" s="590"/>
      <c r="L25" s="590"/>
      <c r="M25" s="592"/>
      <c r="N25" s="34"/>
      <c r="O25" s="34"/>
    </row>
    <row r="26" spans="1:169">
      <c r="A26" s="597"/>
      <c r="B26" s="598"/>
      <c r="C26" s="598"/>
      <c r="D26" s="601"/>
      <c r="E26" s="604"/>
      <c r="F26" s="594"/>
      <c r="G26" s="397"/>
      <c r="H26" s="590"/>
      <c r="I26" s="590"/>
      <c r="J26" s="590"/>
      <c r="K26" s="590"/>
      <c r="L26" s="590"/>
      <c r="M26" s="592"/>
      <c r="N26" s="34"/>
      <c r="O26" s="34"/>
    </row>
    <row r="27" spans="1:169">
      <c r="A27" s="597"/>
      <c r="B27" s="598"/>
      <c r="C27" s="598"/>
      <c r="D27" s="601"/>
      <c r="E27" s="604"/>
      <c r="F27" s="594"/>
      <c r="G27" s="397"/>
      <c r="H27" s="590"/>
      <c r="I27" s="590"/>
      <c r="J27" s="590"/>
      <c r="K27" s="590"/>
      <c r="L27" s="590"/>
      <c r="M27" s="592"/>
      <c r="N27" s="34"/>
      <c r="O27" s="34"/>
    </row>
    <row r="28" spans="1:169">
      <c r="A28" s="597"/>
      <c r="B28" s="598"/>
      <c r="C28" s="598"/>
      <c r="D28" s="601"/>
      <c r="E28" s="604"/>
      <c r="F28" s="594"/>
      <c r="G28" s="397"/>
      <c r="H28" s="590"/>
      <c r="I28" s="590"/>
      <c r="J28" s="590"/>
      <c r="K28" s="590"/>
      <c r="L28" s="590"/>
      <c r="M28" s="592"/>
      <c r="N28" s="34"/>
      <c r="O28" s="34"/>
    </row>
    <row r="29" spans="1:169" ht="15.75" thickBot="1">
      <c r="A29" s="597"/>
      <c r="B29" s="598"/>
      <c r="C29" s="598"/>
      <c r="D29" s="601"/>
      <c r="E29" s="604"/>
      <c r="F29" s="594"/>
      <c r="G29" s="397"/>
      <c r="H29" s="590"/>
      <c r="I29" s="590"/>
      <c r="J29" s="590"/>
      <c r="K29" s="590"/>
      <c r="L29" s="590"/>
      <c r="M29" s="592"/>
      <c r="N29" s="34"/>
      <c r="O29" s="34"/>
    </row>
    <row r="30" spans="1:169" s="26" customFormat="1" ht="12.75" customHeight="1">
      <c r="A30" s="596">
        <f>'7- Mapa Final'!A30</f>
        <v>3</v>
      </c>
      <c r="B30" s="606" t="str">
        <f>'7- Mapa Final'!B30</f>
        <v xml:space="preserve">No dar cumplimiento al Plan Anual  de Auditoria </v>
      </c>
      <c r="C30" s="606" t="str">
        <f>'7- Mapa Final'!C30</f>
        <v>Cuando se afecta  la operación del proceso y se generan un  cumplimiento parcial o el incumplimiento de la totalidad de la programación formulada</v>
      </c>
      <c r="D30" s="600" t="str">
        <f>'7- Mapa Final'!J30</f>
        <v>Media - 3</v>
      </c>
      <c r="E30" s="603" t="str">
        <f>'7- Mapa Final'!K30</f>
        <v>Leve - 1</v>
      </c>
      <c r="F30" s="594" t="str">
        <f>'7- Mapa Final'!M30</f>
        <v>Moderado - 3</v>
      </c>
      <c r="G30" s="397" t="s">
        <v>470</v>
      </c>
      <c r="H30" s="590"/>
      <c r="I30" s="590"/>
      <c r="J30" s="590"/>
      <c r="K30" s="590"/>
      <c r="L30" s="590"/>
      <c r="M30" s="59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7"/>
      <c r="B31" s="598"/>
      <c r="C31" s="598"/>
      <c r="D31" s="601"/>
      <c r="E31" s="604"/>
      <c r="F31" s="594"/>
      <c r="G31" s="397"/>
      <c r="H31" s="590"/>
      <c r="I31" s="590"/>
      <c r="J31" s="590"/>
      <c r="K31" s="590"/>
      <c r="L31" s="590"/>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7"/>
      <c r="B32" s="598"/>
      <c r="C32" s="598"/>
      <c r="D32" s="601"/>
      <c r="E32" s="604"/>
      <c r="F32" s="594"/>
      <c r="G32" s="397"/>
      <c r="H32" s="590"/>
      <c r="I32" s="590"/>
      <c r="J32" s="590"/>
      <c r="K32" s="590"/>
      <c r="L32" s="590"/>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7"/>
      <c r="B33" s="598"/>
      <c r="C33" s="598"/>
      <c r="D33" s="601"/>
      <c r="E33" s="604"/>
      <c r="F33" s="594"/>
      <c r="G33" s="397"/>
      <c r="H33" s="590"/>
      <c r="I33" s="590"/>
      <c r="J33" s="590"/>
      <c r="K33" s="590"/>
      <c r="L33" s="590"/>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7"/>
      <c r="B34" s="598"/>
      <c r="C34" s="598"/>
      <c r="D34" s="601"/>
      <c r="E34" s="604"/>
      <c r="F34" s="594"/>
      <c r="G34" s="397"/>
      <c r="H34" s="590"/>
      <c r="I34" s="590"/>
      <c r="J34" s="590"/>
      <c r="K34" s="590"/>
      <c r="L34" s="590"/>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7"/>
      <c r="B35" s="598"/>
      <c r="C35" s="598"/>
      <c r="D35" s="601"/>
      <c r="E35" s="604"/>
      <c r="F35" s="594"/>
      <c r="G35" s="397"/>
      <c r="H35" s="590"/>
      <c r="I35" s="590"/>
      <c r="J35" s="590"/>
      <c r="K35" s="590"/>
      <c r="L35" s="590"/>
      <c r="M35" s="592"/>
      <c r="N35" s="34"/>
      <c r="O35" s="34"/>
    </row>
    <row r="36" spans="1:169">
      <c r="A36" s="597"/>
      <c r="B36" s="598"/>
      <c r="C36" s="598"/>
      <c r="D36" s="601"/>
      <c r="E36" s="604"/>
      <c r="F36" s="594"/>
      <c r="G36" s="397"/>
      <c r="H36" s="590"/>
      <c r="I36" s="590"/>
      <c r="J36" s="590"/>
      <c r="K36" s="590"/>
      <c r="L36" s="590"/>
      <c r="M36" s="592"/>
      <c r="N36" s="34"/>
      <c r="O36" s="34"/>
    </row>
    <row r="37" spans="1:169">
      <c r="A37" s="597"/>
      <c r="B37" s="598"/>
      <c r="C37" s="598"/>
      <c r="D37" s="601"/>
      <c r="E37" s="604"/>
      <c r="F37" s="594"/>
      <c r="G37" s="397"/>
      <c r="H37" s="590"/>
      <c r="I37" s="590"/>
      <c r="J37" s="590"/>
      <c r="K37" s="590"/>
      <c r="L37" s="590"/>
      <c r="M37" s="592"/>
      <c r="N37" s="34"/>
      <c r="O37" s="34"/>
    </row>
    <row r="38" spans="1:169">
      <c r="A38" s="597"/>
      <c r="B38" s="598"/>
      <c r="C38" s="598"/>
      <c r="D38" s="601"/>
      <c r="E38" s="604"/>
      <c r="F38" s="594"/>
      <c r="G38" s="397"/>
      <c r="H38" s="590"/>
      <c r="I38" s="590"/>
      <c r="J38" s="590"/>
      <c r="K38" s="590"/>
      <c r="L38" s="590"/>
      <c r="M38" s="592"/>
      <c r="N38" s="34"/>
      <c r="O38" s="34"/>
    </row>
    <row r="39" spans="1:169" ht="15.75" thickBot="1">
      <c r="A39" s="597"/>
      <c r="B39" s="598"/>
      <c r="C39" s="598"/>
      <c r="D39" s="601"/>
      <c r="E39" s="604"/>
      <c r="F39" s="594"/>
      <c r="G39" s="397"/>
      <c r="H39" s="590"/>
      <c r="I39" s="590"/>
      <c r="J39" s="590"/>
      <c r="K39" s="590"/>
      <c r="L39" s="590"/>
      <c r="M39" s="592"/>
      <c r="N39" s="34"/>
      <c r="O39" s="34"/>
    </row>
    <row r="40" spans="1:169" s="26" customFormat="1" ht="12.75" customHeight="1">
      <c r="A40" s="596">
        <f>'7- Mapa Final'!A40</f>
        <v>4</v>
      </c>
      <c r="B40" s="606" t="str">
        <f>'7- Mapa Final'!B40</f>
        <v>Incumplir con las funciones asignadas a la Unidad de Auditoría por la ley y el reglamento</v>
      </c>
      <c r="C40" s="606" t="str">
        <f>'7- Mapa Final'!C40</f>
        <v>Se incumplen las funciones asignadas de tal manera que no resulten convenientes y adecuadas para atender las necesidades y expectativas de los grupos de valor e interés del proceso</v>
      </c>
      <c r="D40" s="600" t="str">
        <f>'7- Mapa Final'!J40</f>
        <v>Muy Baja - 1</v>
      </c>
      <c r="E40" s="603" t="str">
        <f>'7- Mapa Final'!K40</f>
        <v>Moderado - 3</v>
      </c>
      <c r="F40" s="594" t="str">
        <f>'7- Mapa Final'!M40</f>
        <v>Moderado - 3</v>
      </c>
      <c r="G40" s="397" t="s">
        <v>470</v>
      </c>
      <c r="H40" s="590"/>
      <c r="I40" s="590"/>
      <c r="J40" s="590"/>
      <c r="K40" s="590"/>
      <c r="L40" s="590"/>
      <c r="M40" s="59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7"/>
      <c r="B41" s="598"/>
      <c r="C41" s="598"/>
      <c r="D41" s="601"/>
      <c r="E41" s="604"/>
      <c r="F41" s="594"/>
      <c r="G41" s="397"/>
      <c r="H41" s="590"/>
      <c r="I41" s="590"/>
      <c r="J41" s="590"/>
      <c r="K41" s="590"/>
      <c r="L41" s="590"/>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7"/>
      <c r="B42" s="598"/>
      <c r="C42" s="598"/>
      <c r="D42" s="601"/>
      <c r="E42" s="604"/>
      <c r="F42" s="594"/>
      <c r="G42" s="397"/>
      <c r="H42" s="590"/>
      <c r="I42" s="590"/>
      <c r="J42" s="590"/>
      <c r="K42" s="590"/>
      <c r="L42" s="590"/>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7"/>
      <c r="B43" s="598"/>
      <c r="C43" s="598"/>
      <c r="D43" s="601"/>
      <c r="E43" s="604"/>
      <c r="F43" s="594"/>
      <c r="G43" s="397"/>
      <c r="H43" s="590"/>
      <c r="I43" s="590"/>
      <c r="J43" s="590"/>
      <c r="K43" s="590"/>
      <c r="L43" s="590"/>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7"/>
      <c r="B44" s="598"/>
      <c r="C44" s="598"/>
      <c r="D44" s="601"/>
      <c r="E44" s="604"/>
      <c r="F44" s="594"/>
      <c r="G44" s="397"/>
      <c r="H44" s="590"/>
      <c r="I44" s="590"/>
      <c r="J44" s="590"/>
      <c r="K44" s="590"/>
      <c r="L44" s="590"/>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7"/>
      <c r="B45" s="598"/>
      <c r="C45" s="598"/>
      <c r="D45" s="601"/>
      <c r="E45" s="604"/>
      <c r="F45" s="594"/>
      <c r="G45" s="397"/>
      <c r="H45" s="590"/>
      <c r="I45" s="590"/>
      <c r="J45" s="590"/>
      <c r="K45" s="590"/>
      <c r="L45" s="590"/>
      <c r="M45" s="592"/>
      <c r="N45" s="34"/>
      <c r="O45" s="34"/>
    </row>
    <row r="46" spans="1:169">
      <c r="A46" s="597"/>
      <c r="B46" s="598"/>
      <c r="C46" s="598"/>
      <c r="D46" s="601"/>
      <c r="E46" s="604"/>
      <c r="F46" s="594"/>
      <c r="G46" s="397"/>
      <c r="H46" s="590"/>
      <c r="I46" s="590"/>
      <c r="J46" s="590"/>
      <c r="K46" s="590"/>
      <c r="L46" s="590"/>
      <c r="M46" s="592"/>
      <c r="N46" s="34"/>
      <c r="O46" s="34"/>
    </row>
    <row r="47" spans="1:169">
      <c r="A47" s="597"/>
      <c r="B47" s="598"/>
      <c r="C47" s="598"/>
      <c r="D47" s="601"/>
      <c r="E47" s="604"/>
      <c r="F47" s="594"/>
      <c r="G47" s="397"/>
      <c r="H47" s="590"/>
      <c r="I47" s="590"/>
      <c r="J47" s="590"/>
      <c r="K47" s="590"/>
      <c r="L47" s="590"/>
      <c r="M47" s="592"/>
      <c r="N47" s="34"/>
      <c r="O47" s="34"/>
    </row>
    <row r="48" spans="1:169">
      <c r="A48" s="597"/>
      <c r="B48" s="598"/>
      <c r="C48" s="598"/>
      <c r="D48" s="601"/>
      <c r="E48" s="604"/>
      <c r="F48" s="594"/>
      <c r="G48" s="397"/>
      <c r="H48" s="590"/>
      <c r="I48" s="590"/>
      <c r="J48" s="590"/>
      <c r="K48" s="590"/>
      <c r="L48" s="590"/>
      <c r="M48" s="592"/>
      <c r="N48" s="34"/>
      <c r="O48" s="34"/>
    </row>
    <row r="49" spans="1:169" ht="15.75" thickBot="1">
      <c r="A49" s="597"/>
      <c r="B49" s="598"/>
      <c r="C49" s="598"/>
      <c r="D49" s="601"/>
      <c r="E49" s="604"/>
      <c r="F49" s="594"/>
      <c r="G49" s="397"/>
      <c r="H49" s="590"/>
      <c r="I49" s="590"/>
      <c r="J49" s="590"/>
      <c r="K49" s="590"/>
      <c r="L49" s="590"/>
      <c r="M49" s="592"/>
      <c r="N49" s="34"/>
      <c r="O49" s="34"/>
    </row>
    <row r="50" spans="1:169" s="26" customFormat="1" ht="12.75" customHeight="1">
      <c r="A50" s="596">
        <f>'7- Mapa Final'!A50</f>
        <v>5</v>
      </c>
      <c r="B50" s="606" t="str">
        <f>'7- Mapa Final'!B50</f>
        <v xml:space="preserve">Las auditorias internas no logren identificar  razonablemente incumplimientos y situaciones  que afecten los objetivos de la Entidad </v>
      </c>
      <c r="C50" s="606" t="str">
        <f>'7- Mapa Final'!C50</f>
        <v>Se  identifican y formulan  oportunidades de mejora que no contribuyen al mejoramiento continuo del SICI, ni agregan valor a la gestión de la Rama Judicial.</v>
      </c>
      <c r="D50" s="600" t="str">
        <f>'7- Mapa Final'!J50</f>
        <v>Muy Baja - 1</v>
      </c>
      <c r="E50" s="603" t="str">
        <f>'7- Mapa Final'!K50</f>
        <v>Menor - 2</v>
      </c>
      <c r="F50" s="594" t="str">
        <f>'7- Mapa Final'!M50</f>
        <v>Bajo - 2</v>
      </c>
      <c r="G50" s="397" t="s">
        <v>470</v>
      </c>
      <c r="H50" s="590"/>
      <c r="I50" s="590"/>
      <c r="J50" s="590"/>
      <c r="K50" s="590"/>
      <c r="L50" s="590"/>
      <c r="M50" s="5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7"/>
      <c r="B51" s="598"/>
      <c r="C51" s="598"/>
      <c r="D51" s="601"/>
      <c r="E51" s="604"/>
      <c r="F51" s="594"/>
      <c r="G51" s="397"/>
      <c r="H51" s="590"/>
      <c r="I51" s="590"/>
      <c r="J51" s="590"/>
      <c r="K51" s="590"/>
      <c r="L51" s="590"/>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7"/>
      <c r="B52" s="598"/>
      <c r="C52" s="598"/>
      <c r="D52" s="601"/>
      <c r="E52" s="604"/>
      <c r="F52" s="594"/>
      <c r="G52" s="397"/>
      <c r="H52" s="590"/>
      <c r="I52" s="590"/>
      <c r="J52" s="590"/>
      <c r="K52" s="590"/>
      <c r="L52" s="590"/>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7"/>
      <c r="B53" s="598"/>
      <c r="C53" s="598"/>
      <c r="D53" s="601"/>
      <c r="E53" s="604"/>
      <c r="F53" s="594"/>
      <c r="G53" s="397"/>
      <c r="H53" s="590"/>
      <c r="I53" s="590"/>
      <c r="J53" s="590"/>
      <c r="K53" s="590"/>
      <c r="L53" s="590"/>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7"/>
      <c r="B54" s="598"/>
      <c r="C54" s="598"/>
      <c r="D54" s="601"/>
      <c r="E54" s="604"/>
      <c r="F54" s="594"/>
      <c r="G54" s="397"/>
      <c r="H54" s="590"/>
      <c r="I54" s="590"/>
      <c r="J54" s="590"/>
      <c r="K54" s="590"/>
      <c r="L54" s="590"/>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7"/>
      <c r="B55" s="598"/>
      <c r="C55" s="598"/>
      <c r="D55" s="601"/>
      <c r="E55" s="604"/>
      <c r="F55" s="594"/>
      <c r="G55" s="397"/>
      <c r="H55" s="590"/>
      <c r="I55" s="590"/>
      <c r="J55" s="590"/>
      <c r="K55" s="590"/>
      <c r="L55" s="590"/>
      <c r="M55" s="592"/>
      <c r="N55" s="34"/>
      <c r="O55" s="34"/>
    </row>
    <row r="56" spans="1:169">
      <c r="A56" s="597"/>
      <c r="B56" s="598"/>
      <c r="C56" s="598"/>
      <c r="D56" s="601"/>
      <c r="E56" s="604"/>
      <c r="F56" s="594"/>
      <c r="G56" s="397"/>
      <c r="H56" s="590"/>
      <c r="I56" s="590"/>
      <c r="J56" s="590"/>
      <c r="K56" s="590"/>
      <c r="L56" s="590"/>
      <c r="M56" s="592"/>
      <c r="N56" s="34"/>
      <c r="O56" s="34"/>
    </row>
    <row r="57" spans="1:169">
      <c r="A57" s="597"/>
      <c r="B57" s="598"/>
      <c r="C57" s="598"/>
      <c r="D57" s="601"/>
      <c r="E57" s="604"/>
      <c r="F57" s="594"/>
      <c r="G57" s="397"/>
      <c r="H57" s="590"/>
      <c r="I57" s="590"/>
      <c r="J57" s="590"/>
      <c r="K57" s="590"/>
      <c r="L57" s="590"/>
      <c r="M57" s="592"/>
      <c r="N57" s="34"/>
      <c r="O57" s="34"/>
    </row>
    <row r="58" spans="1:169">
      <c r="A58" s="597"/>
      <c r="B58" s="598"/>
      <c r="C58" s="598"/>
      <c r="D58" s="601"/>
      <c r="E58" s="604"/>
      <c r="F58" s="594"/>
      <c r="G58" s="397"/>
      <c r="H58" s="590"/>
      <c r="I58" s="590"/>
      <c r="J58" s="590"/>
      <c r="K58" s="590"/>
      <c r="L58" s="590"/>
      <c r="M58" s="592"/>
      <c r="N58" s="34"/>
      <c r="O58" s="34"/>
    </row>
    <row r="59" spans="1:169" ht="15.75" thickBot="1">
      <c r="A59" s="597"/>
      <c r="B59" s="598"/>
      <c r="C59" s="598"/>
      <c r="D59" s="601"/>
      <c r="E59" s="604"/>
      <c r="F59" s="594"/>
      <c r="G59" s="397"/>
      <c r="H59" s="590"/>
      <c r="I59" s="590"/>
      <c r="J59" s="590"/>
      <c r="K59" s="590"/>
      <c r="L59" s="590"/>
      <c r="M59" s="592"/>
      <c r="N59" s="34"/>
      <c r="O59" s="34"/>
    </row>
    <row r="60" spans="1:169" s="26" customFormat="1" ht="12.75" customHeight="1">
      <c r="A60" s="596">
        <f>'7- Mapa Final'!A60</f>
        <v>6</v>
      </c>
      <c r="B60" s="606" t="str">
        <f>'7- Mapa Final'!B60</f>
        <v xml:space="preserve">Recibir dádivas o beneficios a nombre propio o de terceros para direccionar,  no comunicar, modificar , retrasar o no entregar oportunamente los resultados de las auditorias </v>
      </c>
      <c r="C60" s="606" t="str">
        <f>'7- Mapa Final'!C60</f>
        <v>Cuando  en la preparación y presentación de resultados de las auditorias  se  emiten,  informes y/o  conceptos inexactos , inoportunos, no confiables,  que no reflejen la realidad de los resultados</v>
      </c>
      <c r="D60" s="600" t="str">
        <f>'7- Mapa Final'!J60</f>
        <v>Muy Baja - 1</v>
      </c>
      <c r="E60" s="603" t="str">
        <f>'7- Mapa Final'!K60</f>
        <v>Menor - 2</v>
      </c>
      <c r="F60" s="594" t="str">
        <f>'7- Mapa Final'!M60</f>
        <v>Bajo - 2</v>
      </c>
      <c r="G60" s="397" t="s">
        <v>470</v>
      </c>
      <c r="H60" s="590"/>
      <c r="I60" s="590"/>
      <c r="J60" s="590"/>
      <c r="K60" s="590"/>
      <c r="L60" s="590"/>
      <c r="M60" s="59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7"/>
      <c r="B61" s="598"/>
      <c r="C61" s="598"/>
      <c r="D61" s="601"/>
      <c r="E61" s="604"/>
      <c r="F61" s="594"/>
      <c r="G61" s="397"/>
      <c r="H61" s="590"/>
      <c r="I61" s="590"/>
      <c r="J61" s="590"/>
      <c r="K61" s="590"/>
      <c r="L61" s="590"/>
      <c r="M61" s="59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7"/>
      <c r="B62" s="598"/>
      <c r="C62" s="598"/>
      <c r="D62" s="601"/>
      <c r="E62" s="604"/>
      <c r="F62" s="594"/>
      <c r="G62" s="397"/>
      <c r="H62" s="590"/>
      <c r="I62" s="590"/>
      <c r="J62" s="590"/>
      <c r="K62" s="590"/>
      <c r="L62" s="590"/>
      <c r="M62" s="59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7"/>
      <c r="B63" s="598"/>
      <c r="C63" s="598"/>
      <c r="D63" s="601"/>
      <c r="E63" s="604"/>
      <c r="F63" s="594"/>
      <c r="G63" s="397"/>
      <c r="H63" s="590"/>
      <c r="I63" s="590"/>
      <c r="J63" s="590"/>
      <c r="K63" s="590"/>
      <c r="L63" s="590"/>
      <c r="M63" s="59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7"/>
      <c r="B64" s="598"/>
      <c r="C64" s="598"/>
      <c r="D64" s="601"/>
      <c r="E64" s="604"/>
      <c r="F64" s="594"/>
      <c r="G64" s="397"/>
      <c r="H64" s="590"/>
      <c r="I64" s="590"/>
      <c r="J64" s="590"/>
      <c r="K64" s="590"/>
      <c r="L64" s="590"/>
      <c r="M64" s="59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7"/>
      <c r="B65" s="598"/>
      <c r="C65" s="598"/>
      <c r="D65" s="601"/>
      <c r="E65" s="604"/>
      <c r="F65" s="594"/>
      <c r="G65" s="397"/>
      <c r="H65" s="590"/>
      <c r="I65" s="590"/>
      <c r="J65" s="590"/>
      <c r="K65" s="590"/>
      <c r="L65" s="590"/>
      <c r="M65" s="592"/>
      <c r="N65" s="34"/>
      <c r="O65" s="34"/>
    </row>
    <row r="66" spans="1:169">
      <c r="A66" s="597"/>
      <c r="B66" s="598"/>
      <c r="C66" s="598"/>
      <c r="D66" s="601"/>
      <c r="E66" s="604"/>
      <c r="F66" s="594"/>
      <c r="G66" s="397"/>
      <c r="H66" s="590"/>
      <c r="I66" s="590"/>
      <c r="J66" s="590"/>
      <c r="K66" s="590"/>
      <c r="L66" s="590"/>
      <c r="M66" s="592"/>
      <c r="N66" s="34"/>
      <c r="O66" s="34"/>
    </row>
    <row r="67" spans="1:169">
      <c r="A67" s="597"/>
      <c r="B67" s="598"/>
      <c r="C67" s="598"/>
      <c r="D67" s="601"/>
      <c r="E67" s="604"/>
      <c r="F67" s="594"/>
      <c r="G67" s="397"/>
      <c r="H67" s="590"/>
      <c r="I67" s="590"/>
      <c r="J67" s="590"/>
      <c r="K67" s="590"/>
      <c r="L67" s="590"/>
      <c r="M67" s="592"/>
      <c r="N67" s="34"/>
      <c r="O67" s="34"/>
    </row>
    <row r="68" spans="1:169">
      <c r="A68" s="597"/>
      <c r="B68" s="598"/>
      <c r="C68" s="598"/>
      <c r="D68" s="601"/>
      <c r="E68" s="604"/>
      <c r="F68" s="594"/>
      <c r="G68" s="397"/>
      <c r="H68" s="590"/>
      <c r="I68" s="590"/>
      <c r="J68" s="590"/>
      <c r="K68" s="590"/>
      <c r="L68" s="590"/>
      <c r="M68" s="592"/>
      <c r="N68" s="34"/>
      <c r="O68" s="34"/>
    </row>
    <row r="69" spans="1:169" ht="15.75" thickBot="1">
      <c r="A69" s="597"/>
      <c r="B69" s="598"/>
      <c r="C69" s="598"/>
      <c r="D69" s="601"/>
      <c r="E69" s="604"/>
      <c r="F69" s="594"/>
      <c r="G69" s="397"/>
      <c r="H69" s="590"/>
      <c r="I69" s="590"/>
      <c r="J69" s="590"/>
      <c r="K69" s="590"/>
      <c r="L69" s="590"/>
      <c r="M69" s="592"/>
      <c r="N69" s="34"/>
      <c r="O69" s="34"/>
    </row>
    <row r="70" spans="1:169" s="26" customFormat="1" ht="12.75">
      <c r="A70" s="596">
        <f>'7- Mapa Final'!A70</f>
        <v>7</v>
      </c>
      <c r="B70" s="606" t="str">
        <f>'7- Mapa Final'!B70</f>
        <v>Ofrecer, prometer, entregar, aceptar o solicitar una ventaja indebida para afectar la objetividad en la preparación y elaboración del programa anual de auditoría, que favorezca intereses personales o de terceros.</v>
      </c>
      <c r="C70" s="606" t="str">
        <f>'7- Mapa Final'!C70</f>
        <v>Posibilidad que durante la planeación, preparación y elaboración del programa anual de auditoría se incorporen o se excluyan ejercicios de auditoría, obedeciendo a intereses particulares y no institucionales.</v>
      </c>
      <c r="D70" s="600" t="str">
        <f>'7- Mapa Final'!J70</f>
        <v>Muy Baja - 1</v>
      </c>
      <c r="E70" s="603" t="str">
        <f>'7- Mapa Final'!K70</f>
        <v>Leve - 1</v>
      </c>
      <c r="F70" s="594" t="str">
        <f>'7- Mapa Final'!M70</f>
        <v>Bajo - 1</v>
      </c>
      <c r="G70" s="397" t="s">
        <v>470</v>
      </c>
      <c r="H70" s="590"/>
      <c r="I70" s="590"/>
      <c r="J70" s="590"/>
      <c r="K70" s="590"/>
      <c r="L70" s="590"/>
      <c r="M70" s="59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7"/>
      <c r="B71" s="598"/>
      <c r="C71" s="598"/>
      <c r="D71" s="601"/>
      <c r="E71" s="604"/>
      <c r="F71" s="594"/>
      <c r="G71" s="397"/>
      <c r="H71" s="590"/>
      <c r="I71" s="590"/>
      <c r="J71" s="590"/>
      <c r="K71" s="590"/>
      <c r="L71" s="590"/>
      <c r="M71" s="59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7"/>
      <c r="B72" s="598"/>
      <c r="C72" s="598"/>
      <c r="D72" s="601"/>
      <c r="E72" s="604"/>
      <c r="F72" s="594"/>
      <c r="G72" s="397"/>
      <c r="H72" s="590"/>
      <c r="I72" s="590"/>
      <c r="J72" s="590"/>
      <c r="K72" s="590"/>
      <c r="L72" s="590"/>
      <c r="M72" s="59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7"/>
      <c r="B73" s="598"/>
      <c r="C73" s="598"/>
      <c r="D73" s="601"/>
      <c r="E73" s="604"/>
      <c r="F73" s="594"/>
      <c r="G73" s="397"/>
      <c r="H73" s="590"/>
      <c r="I73" s="590"/>
      <c r="J73" s="590"/>
      <c r="K73" s="590"/>
      <c r="L73" s="590"/>
      <c r="M73" s="59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7"/>
      <c r="B74" s="598"/>
      <c r="C74" s="598"/>
      <c r="D74" s="601"/>
      <c r="E74" s="604"/>
      <c r="F74" s="594"/>
      <c r="G74" s="397"/>
      <c r="H74" s="590"/>
      <c r="I74" s="590"/>
      <c r="J74" s="590"/>
      <c r="K74" s="590"/>
      <c r="L74" s="590"/>
      <c r="M74" s="59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7"/>
      <c r="B75" s="598"/>
      <c r="C75" s="598"/>
      <c r="D75" s="601"/>
      <c r="E75" s="604"/>
      <c r="F75" s="594"/>
      <c r="G75" s="397"/>
      <c r="H75" s="590"/>
      <c r="I75" s="590"/>
      <c r="J75" s="590"/>
      <c r="K75" s="590"/>
      <c r="L75" s="590"/>
      <c r="M75" s="592"/>
      <c r="N75" s="34"/>
      <c r="O75" s="34"/>
    </row>
    <row r="76" spans="1:169">
      <c r="A76" s="597"/>
      <c r="B76" s="598"/>
      <c r="C76" s="598"/>
      <c r="D76" s="601"/>
      <c r="E76" s="604"/>
      <c r="F76" s="594"/>
      <c r="G76" s="397"/>
      <c r="H76" s="590"/>
      <c r="I76" s="590"/>
      <c r="J76" s="590"/>
      <c r="K76" s="590"/>
      <c r="L76" s="590"/>
      <c r="M76" s="592"/>
      <c r="N76" s="34"/>
      <c r="O76" s="34"/>
    </row>
    <row r="77" spans="1:169">
      <c r="A77" s="597"/>
      <c r="B77" s="598"/>
      <c r="C77" s="598"/>
      <c r="D77" s="601"/>
      <c r="E77" s="604"/>
      <c r="F77" s="594"/>
      <c r="G77" s="397"/>
      <c r="H77" s="590"/>
      <c r="I77" s="590"/>
      <c r="J77" s="590"/>
      <c r="K77" s="590"/>
      <c r="L77" s="590"/>
      <c r="M77" s="592"/>
      <c r="N77" s="34"/>
      <c r="O77" s="34"/>
    </row>
    <row r="78" spans="1:169">
      <c r="A78" s="597"/>
      <c r="B78" s="598"/>
      <c r="C78" s="598"/>
      <c r="D78" s="601"/>
      <c r="E78" s="604"/>
      <c r="F78" s="594"/>
      <c r="G78" s="397"/>
      <c r="H78" s="590"/>
      <c r="I78" s="590"/>
      <c r="J78" s="590"/>
      <c r="K78" s="590"/>
      <c r="L78" s="590"/>
      <c r="M78" s="592"/>
      <c r="N78" s="34"/>
      <c r="O78" s="34"/>
    </row>
    <row r="79" spans="1:169" ht="15.75" thickBot="1">
      <c r="A79" s="597"/>
      <c r="B79" s="598"/>
      <c r="C79" s="598"/>
      <c r="D79" s="601"/>
      <c r="E79" s="604"/>
      <c r="F79" s="594"/>
      <c r="G79" s="397"/>
      <c r="H79" s="590"/>
      <c r="I79" s="590"/>
      <c r="J79" s="590"/>
      <c r="K79" s="590"/>
      <c r="L79" s="590"/>
      <c r="M79" s="592"/>
      <c r="N79" s="34"/>
      <c r="O79" s="34"/>
    </row>
    <row r="80" spans="1:169" s="26" customFormat="1" ht="13.5" customHeight="1">
      <c r="A80" s="596">
        <f>'7- Mapa Final'!A80</f>
        <v>8</v>
      </c>
      <c r="B80" s="606" t="str">
        <f>'7- Mapa Final'!B80</f>
        <v>Ofrecer, prometer, entregar, aceptar o solicitar una ventaja indebida para modificar el alcance de las auditorías, que permita el favorecimiento de intereses personales o de terceros.</v>
      </c>
      <c r="C80" s="606" t="str">
        <f>'7- Mapa Final'!C80</f>
        <v>Posibilidad que durante la planeación, preparación y elaboración de los planes de auditoría se determinen alcances sin utilidad y ni objetividad, buscando favorecer intereses particulares y no institucionales.</v>
      </c>
      <c r="D80" s="600" t="str">
        <f>'7- Mapa Final'!J80</f>
        <v>Muy Baja - 1</v>
      </c>
      <c r="E80" s="603" t="str">
        <f>'7- Mapa Final'!K80</f>
        <v>Leve - 1</v>
      </c>
      <c r="F80" s="594" t="str">
        <f>'7- Mapa Final'!M80</f>
        <v>Bajo - 1</v>
      </c>
      <c r="G80" s="397" t="s">
        <v>470</v>
      </c>
      <c r="H80" s="590"/>
      <c r="I80" s="590"/>
      <c r="J80" s="590"/>
      <c r="K80" s="590"/>
      <c r="L80" s="590"/>
      <c r="M80" s="59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3.5" customHeight="1">
      <c r="A81" s="597"/>
      <c r="B81" s="598"/>
      <c r="C81" s="598"/>
      <c r="D81" s="601"/>
      <c r="E81" s="604"/>
      <c r="F81" s="594"/>
      <c r="G81" s="397"/>
      <c r="H81" s="590"/>
      <c r="I81" s="590"/>
      <c r="J81" s="590"/>
      <c r="K81" s="590"/>
      <c r="L81" s="590"/>
      <c r="M81" s="59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3.5" customHeight="1">
      <c r="A82" s="597"/>
      <c r="B82" s="598"/>
      <c r="C82" s="598"/>
      <c r="D82" s="601"/>
      <c r="E82" s="604"/>
      <c r="F82" s="594"/>
      <c r="G82" s="397"/>
      <c r="H82" s="590"/>
      <c r="I82" s="590"/>
      <c r="J82" s="590"/>
      <c r="K82" s="590"/>
      <c r="L82" s="590"/>
      <c r="M82" s="59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3.5" customHeight="1">
      <c r="A83" s="597"/>
      <c r="B83" s="598"/>
      <c r="C83" s="598"/>
      <c r="D83" s="601"/>
      <c r="E83" s="604"/>
      <c r="F83" s="594"/>
      <c r="G83" s="397"/>
      <c r="H83" s="590"/>
      <c r="I83" s="590"/>
      <c r="J83" s="590"/>
      <c r="K83" s="590"/>
      <c r="L83" s="590"/>
      <c r="M83" s="59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7"/>
      <c r="B84" s="598"/>
      <c r="C84" s="598"/>
      <c r="D84" s="601"/>
      <c r="E84" s="604"/>
      <c r="F84" s="594"/>
      <c r="G84" s="397"/>
      <c r="H84" s="590"/>
      <c r="I84" s="590"/>
      <c r="J84" s="590"/>
      <c r="K84" s="590"/>
      <c r="L84" s="590"/>
      <c r="M84" s="59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t="13.5" customHeight="1">
      <c r="A85" s="597"/>
      <c r="B85" s="598"/>
      <c r="C85" s="598"/>
      <c r="D85" s="601"/>
      <c r="E85" s="604"/>
      <c r="F85" s="594"/>
      <c r="G85" s="397"/>
      <c r="H85" s="590"/>
      <c r="I85" s="590"/>
      <c r="J85" s="590"/>
      <c r="K85" s="590"/>
      <c r="L85" s="590"/>
      <c r="M85" s="592"/>
      <c r="N85" s="34"/>
      <c r="O85" s="34"/>
    </row>
    <row r="86" spans="1:169" ht="13.5" customHeight="1">
      <c r="A86" s="597"/>
      <c r="B86" s="598"/>
      <c r="C86" s="598"/>
      <c r="D86" s="601"/>
      <c r="E86" s="604"/>
      <c r="F86" s="594"/>
      <c r="G86" s="397"/>
      <c r="H86" s="590"/>
      <c r="I86" s="590"/>
      <c r="J86" s="590"/>
      <c r="K86" s="590"/>
      <c r="L86" s="590"/>
      <c r="M86" s="592"/>
      <c r="N86" s="34"/>
      <c r="O86" s="34"/>
    </row>
    <row r="87" spans="1:169" ht="13.5" customHeight="1">
      <c r="A87" s="597"/>
      <c r="B87" s="598"/>
      <c r="C87" s="598"/>
      <c r="D87" s="601"/>
      <c r="E87" s="604"/>
      <c r="F87" s="594"/>
      <c r="G87" s="397"/>
      <c r="H87" s="590"/>
      <c r="I87" s="590"/>
      <c r="J87" s="590"/>
      <c r="K87" s="590"/>
      <c r="L87" s="590"/>
      <c r="M87" s="592"/>
      <c r="N87" s="34"/>
      <c r="O87" s="34"/>
    </row>
    <row r="88" spans="1:169" ht="13.5" customHeight="1">
      <c r="A88" s="597"/>
      <c r="B88" s="598"/>
      <c r="C88" s="598"/>
      <c r="D88" s="601"/>
      <c r="E88" s="604"/>
      <c r="F88" s="594"/>
      <c r="G88" s="397"/>
      <c r="H88" s="590"/>
      <c r="I88" s="590"/>
      <c r="J88" s="590"/>
      <c r="K88" s="590"/>
      <c r="L88" s="590"/>
      <c r="M88" s="592"/>
      <c r="N88" s="34"/>
      <c r="O88" s="34"/>
    </row>
    <row r="89" spans="1:169" ht="13.5" customHeight="1" thickBot="1">
      <c r="A89" s="597"/>
      <c r="B89" s="598"/>
      <c r="C89" s="598"/>
      <c r="D89" s="601"/>
      <c r="E89" s="604"/>
      <c r="F89" s="594"/>
      <c r="G89" s="398"/>
      <c r="H89" s="591"/>
      <c r="I89" s="591"/>
      <c r="J89" s="591"/>
      <c r="K89" s="591"/>
      <c r="L89" s="591"/>
      <c r="M89" s="593"/>
      <c r="N89" s="34"/>
      <c r="O89" s="34"/>
    </row>
    <row r="90" spans="1:169" ht="13.5" customHeight="1">
      <c r="A90" s="596">
        <f>'7- Mapa Final'!A90</f>
        <v>9</v>
      </c>
      <c r="B90" s="606" t="str">
        <f>'7- Mapa Final'!B90</f>
        <v>Ofrecer, prometer, entregar, aceptar o solicitar una ventaja indebida para preparar o presentar Informes con datos inexactos, inoportunos y no confiables, que permita favorecer intereses personales o de terceros.</v>
      </c>
      <c r="C90" s="606" t="str">
        <f>'7- Mapa Final'!C90</f>
        <v>Posibilidad que en la preparación y presentación de resultados de monitoreo y evaluación, intencionalmente se emitan informes con resultados inexactos, inoportunos, no confiables,  sin utilidad,  sin objetividad que obedezcan a intereses particulares y no institucionales.</v>
      </c>
      <c r="D90" s="600" t="str">
        <f>'7- Mapa Final'!J90</f>
        <v>Muy Baja - 1</v>
      </c>
      <c r="E90" s="603" t="str">
        <f>'7- Mapa Final'!K90</f>
        <v>Leve - 1</v>
      </c>
      <c r="F90" s="594" t="str">
        <f>'7- Mapa Final'!M90</f>
        <v>Bajo - 1</v>
      </c>
      <c r="G90" s="397" t="s">
        <v>470</v>
      </c>
      <c r="H90" s="590"/>
      <c r="I90" s="590"/>
      <c r="J90" s="590"/>
      <c r="K90" s="590"/>
      <c r="L90" s="590"/>
      <c r="M90" s="592"/>
    </row>
    <row r="91" spans="1:169">
      <c r="A91" s="597"/>
      <c r="B91" s="598"/>
      <c r="C91" s="598"/>
      <c r="D91" s="601"/>
      <c r="E91" s="604"/>
      <c r="F91" s="594"/>
      <c r="G91" s="397"/>
      <c r="H91" s="590"/>
      <c r="I91" s="590"/>
      <c r="J91" s="590"/>
      <c r="K91" s="590"/>
      <c r="L91" s="590"/>
      <c r="M91" s="592"/>
    </row>
    <row r="92" spans="1:169">
      <c r="A92" s="597"/>
      <c r="B92" s="598"/>
      <c r="C92" s="598"/>
      <c r="D92" s="601"/>
      <c r="E92" s="604"/>
      <c r="F92" s="594"/>
      <c r="G92" s="397"/>
      <c r="H92" s="590"/>
      <c r="I92" s="590"/>
      <c r="J92" s="590"/>
      <c r="K92" s="590"/>
      <c r="L92" s="590"/>
      <c r="M92" s="592"/>
    </row>
    <row r="93" spans="1:169">
      <c r="A93" s="597"/>
      <c r="B93" s="598"/>
      <c r="C93" s="598"/>
      <c r="D93" s="601"/>
      <c r="E93" s="604"/>
      <c r="F93" s="594"/>
      <c r="G93" s="397"/>
      <c r="H93" s="590"/>
      <c r="I93" s="590"/>
      <c r="J93" s="590"/>
      <c r="K93" s="590"/>
      <c r="L93" s="590"/>
      <c r="M93" s="592"/>
    </row>
    <row r="94" spans="1:169">
      <c r="A94" s="597"/>
      <c r="B94" s="598"/>
      <c r="C94" s="598"/>
      <c r="D94" s="601"/>
      <c r="E94" s="604"/>
      <c r="F94" s="594"/>
      <c r="G94" s="397"/>
      <c r="H94" s="590"/>
      <c r="I94" s="590"/>
      <c r="J94" s="590"/>
      <c r="K94" s="590"/>
      <c r="L94" s="590"/>
      <c r="M94" s="592"/>
    </row>
    <row r="95" spans="1:169">
      <c r="A95" s="597"/>
      <c r="B95" s="598"/>
      <c r="C95" s="598"/>
      <c r="D95" s="601"/>
      <c r="E95" s="604"/>
      <c r="F95" s="594"/>
      <c r="G95" s="397"/>
      <c r="H95" s="590"/>
      <c r="I95" s="590"/>
      <c r="J95" s="590"/>
      <c r="K95" s="590"/>
      <c r="L95" s="590"/>
      <c r="M95" s="592"/>
    </row>
    <row r="96" spans="1:169">
      <c r="A96" s="597"/>
      <c r="B96" s="598"/>
      <c r="C96" s="598"/>
      <c r="D96" s="601"/>
      <c r="E96" s="604"/>
      <c r="F96" s="594"/>
      <c r="G96" s="397"/>
      <c r="H96" s="590"/>
      <c r="I96" s="590"/>
      <c r="J96" s="590"/>
      <c r="K96" s="590"/>
      <c r="L96" s="590"/>
      <c r="M96" s="592"/>
    </row>
    <row r="97" spans="1:13">
      <c r="A97" s="597"/>
      <c r="B97" s="598"/>
      <c r="C97" s="598"/>
      <c r="D97" s="601"/>
      <c r="E97" s="604"/>
      <c r="F97" s="594"/>
      <c r="G97" s="397"/>
      <c r="H97" s="590"/>
      <c r="I97" s="590"/>
      <c r="J97" s="590"/>
      <c r="K97" s="590"/>
      <c r="L97" s="590"/>
      <c r="M97" s="592"/>
    </row>
    <row r="98" spans="1:13">
      <c r="A98" s="597"/>
      <c r="B98" s="598"/>
      <c r="C98" s="598"/>
      <c r="D98" s="601"/>
      <c r="E98" s="604"/>
      <c r="F98" s="594"/>
      <c r="G98" s="397"/>
      <c r="H98" s="590"/>
      <c r="I98" s="590"/>
      <c r="J98" s="590"/>
      <c r="K98" s="590"/>
      <c r="L98" s="590"/>
      <c r="M98" s="592"/>
    </row>
    <row r="99" spans="1:13" ht="15.75" thickBot="1">
      <c r="A99" s="597"/>
      <c r="B99" s="598"/>
      <c r="C99" s="598"/>
      <c r="D99" s="601"/>
      <c r="E99" s="604"/>
      <c r="F99" s="594"/>
      <c r="G99" s="398"/>
      <c r="H99" s="591"/>
      <c r="I99" s="591"/>
      <c r="J99" s="591"/>
      <c r="K99" s="591"/>
      <c r="L99" s="591"/>
      <c r="M99" s="593"/>
    </row>
    <row r="100" spans="1:13">
      <c r="A100" s="596">
        <f>'7- Mapa Final'!A100</f>
        <v>10</v>
      </c>
      <c r="B100" s="606" t="str">
        <f>'7- Mapa Final'!B100</f>
        <v>Ofrecer, prometer, entregar, aceptar o solicitar una ventaja indebida para manipular la información conocida por los auditores durante los ejercicios de auditoría, con el fin de favorecer intereses personales o de terceros.</v>
      </c>
      <c r="C100" s="606" t="str">
        <f>'7- Mapa Final'!C100</f>
        <v>Posibilidad que durante la realización de los ejercicios de auditoría, intencionalmente se utilice la información, documentación o las situaciones conocidas por los auditores, para el beneficio propio o de terceros.</v>
      </c>
      <c r="D100" s="600" t="str">
        <f>'7- Mapa Final'!J100</f>
        <v>Muy Baja - 1</v>
      </c>
      <c r="E100" s="603" t="str">
        <f>'7- Mapa Final'!K100</f>
        <v>Leve - 1</v>
      </c>
      <c r="F100" s="594" t="str">
        <f>'7- Mapa Final'!M100</f>
        <v>Bajo - 1</v>
      </c>
      <c r="G100" s="397" t="s">
        <v>470</v>
      </c>
      <c r="H100" s="590"/>
      <c r="I100" s="590"/>
      <c r="J100" s="590"/>
      <c r="K100" s="590"/>
      <c r="L100" s="590"/>
      <c r="M100" s="592"/>
    </row>
    <row r="101" spans="1:13">
      <c r="A101" s="597"/>
      <c r="B101" s="598"/>
      <c r="C101" s="598"/>
      <c r="D101" s="601"/>
      <c r="E101" s="604"/>
      <c r="F101" s="594"/>
      <c r="G101" s="397"/>
      <c r="H101" s="590"/>
      <c r="I101" s="590"/>
      <c r="J101" s="590"/>
      <c r="K101" s="590"/>
      <c r="L101" s="590"/>
      <c r="M101" s="592"/>
    </row>
    <row r="102" spans="1:13">
      <c r="A102" s="597"/>
      <c r="B102" s="598"/>
      <c r="C102" s="598"/>
      <c r="D102" s="601"/>
      <c r="E102" s="604"/>
      <c r="F102" s="594"/>
      <c r="G102" s="397"/>
      <c r="H102" s="590"/>
      <c r="I102" s="590"/>
      <c r="J102" s="590"/>
      <c r="K102" s="590"/>
      <c r="L102" s="590"/>
      <c r="M102" s="592"/>
    </row>
    <row r="103" spans="1:13">
      <c r="A103" s="597"/>
      <c r="B103" s="598"/>
      <c r="C103" s="598"/>
      <c r="D103" s="601"/>
      <c r="E103" s="604"/>
      <c r="F103" s="594"/>
      <c r="G103" s="397"/>
      <c r="H103" s="590"/>
      <c r="I103" s="590"/>
      <c r="J103" s="590"/>
      <c r="K103" s="590"/>
      <c r="L103" s="590"/>
      <c r="M103" s="592"/>
    </row>
    <row r="104" spans="1:13">
      <c r="A104" s="597"/>
      <c r="B104" s="598"/>
      <c r="C104" s="598"/>
      <c r="D104" s="601"/>
      <c r="E104" s="604"/>
      <c r="F104" s="594"/>
      <c r="G104" s="397"/>
      <c r="H104" s="590"/>
      <c r="I104" s="590"/>
      <c r="J104" s="590"/>
      <c r="K104" s="590"/>
      <c r="L104" s="590"/>
      <c r="M104" s="592"/>
    </row>
    <row r="105" spans="1:13">
      <c r="A105" s="597"/>
      <c r="B105" s="598"/>
      <c r="C105" s="598"/>
      <c r="D105" s="601"/>
      <c r="E105" s="604"/>
      <c r="F105" s="594"/>
      <c r="G105" s="397"/>
      <c r="H105" s="590"/>
      <c r="I105" s="590"/>
      <c r="J105" s="590"/>
      <c r="K105" s="590"/>
      <c r="L105" s="590"/>
      <c r="M105" s="592"/>
    </row>
    <row r="106" spans="1:13">
      <c r="A106" s="597"/>
      <c r="B106" s="598"/>
      <c r="C106" s="598"/>
      <c r="D106" s="601"/>
      <c r="E106" s="604"/>
      <c r="F106" s="594"/>
      <c r="G106" s="397"/>
      <c r="H106" s="590"/>
      <c r="I106" s="590"/>
      <c r="J106" s="590"/>
      <c r="K106" s="590"/>
      <c r="L106" s="590"/>
      <c r="M106" s="592"/>
    </row>
    <row r="107" spans="1:13">
      <c r="A107" s="597"/>
      <c r="B107" s="598"/>
      <c r="C107" s="598"/>
      <c r="D107" s="601"/>
      <c r="E107" s="604"/>
      <c r="F107" s="594"/>
      <c r="G107" s="397"/>
      <c r="H107" s="590"/>
      <c r="I107" s="590"/>
      <c r="J107" s="590"/>
      <c r="K107" s="590"/>
      <c r="L107" s="590"/>
      <c r="M107" s="592"/>
    </row>
    <row r="108" spans="1:13">
      <c r="A108" s="597"/>
      <c r="B108" s="598"/>
      <c r="C108" s="598"/>
      <c r="D108" s="601"/>
      <c r="E108" s="604"/>
      <c r="F108" s="594"/>
      <c r="G108" s="397"/>
      <c r="H108" s="590"/>
      <c r="I108" s="590"/>
      <c r="J108" s="590"/>
      <c r="K108" s="590"/>
      <c r="L108" s="590"/>
      <c r="M108" s="592"/>
    </row>
    <row r="109" spans="1:13" ht="15.75" thickBot="1">
      <c r="A109" s="597"/>
      <c r="B109" s="598"/>
      <c r="C109" s="598"/>
      <c r="D109" s="601"/>
      <c r="E109" s="604"/>
      <c r="F109" s="594"/>
      <c r="G109" s="398"/>
      <c r="H109" s="591"/>
      <c r="I109" s="591"/>
      <c r="J109" s="591"/>
      <c r="K109" s="591"/>
      <c r="L109" s="591"/>
      <c r="M109" s="593"/>
    </row>
    <row r="110" spans="1:13">
      <c r="A110" s="596">
        <f>'7- Mapa Final'!A110</f>
        <v>11</v>
      </c>
      <c r="B110" s="606" t="str">
        <f>'7- Mapa Final'!B110</f>
        <v>Ofrecer, prometer, entregar, aceptar o solicitar una ventaja indebida para ocultar o manipular información relacionada con denuncias o situaciones irregulares, favoreciendo intereses personales o de terceros.</v>
      </c>
      <c r="C110" s="606" t="str">
        <f>'7- Mapa Final'!C110</f>
        <v>Posibilidad que en ejercicio de sus funciones los servidores oculten o manipulen intencionalmente la información o documentación relacionada con denuncias o situaciones irregulares conocidas por la auditoría, demorando o evitando su traslado a la autoridad competente, permitiendo el beneficio propio o de terceros.</v>
      </c>
      <c r="D110" s="600" t="str">
        <f>'7- Mapa Final'!J110</f>
        <v>Muy Baja - 1</v>
      </c>
      <c r="E110" s="603" t="str">
        <f>'7- Mapa Final'!K110</f>
        <v>Leve - 1</v>
      </c>
      <c r="F110" s="594" t="str">
        <f>'7- Mapa Final'!M110</f>
        <v>Bajo - 1</v>
      </c>
      <c r="G110" s="397" t="s">
        <v>470</v>
      </c>
      <c r="H110" s="590"/>
      <c r="I110" s="590"/>
      <c r="J110" s="590"/>
      <c r="K110" s="590"/>
      <c r="L110" s="590"/>
      <c r="M110" s="592"/>
    </row>
    <row r="111" spans="1:13">
      <c r="A111" s="597"/>
      <c r="B111" s="598"/>
      <c r="C111" s="598"/>
      <c r="D111" s="601"/>
      <c r="E111" s="604"/>
      <c r="F111" s="594"/>
      <c r="G111" s="397"/>
      <c r="H111" s="590"/>
      <c r="I111" s="590"/>
      <c r="J111" s="590"/>
      <c r="K111" s="590"/>
      <c r="L111" s="590"/>
      <c r="M111" s="592"/>
    </row>
    <row r="112" spans="1:13">
      <c r="A112" s="597"/>
      <c r="B112" s="598"/>
      <c r="C112" s="598"/>
      <c r="D112" s="601"/>
      <c r="E112" s="604"/>
      <c r="F112" s="594"/>
      <c r="G112" s="397"/>
      <c r="H112" s="590"/>
      <c r="I112" s="590"/>
      <c r="J112" s="590"/>
      <c r="K112" s="590"/>
      <c r="L112" s="590"/>
      <c r="M112" s="592"/>
    </row>
    <row r="113" spans="1:13">
      <c r="A113" s="597"/>
      <c r="B113" s="598"/>
      <c r="C113" s="598"/>
      <c r="D113" s="601"/>
      <c r="E113" s="604"/>
      <c r="F113" s="594"/>
      <c r="G113" s="397"/>
      <c r="H113" s="590"/>
      <c r="I113" s="590"/>
      <c r="J113" s="590"/>
      <c r="K113" s="590"/>
      <c r="L113" s="590"/>
      <c r="M113" s="592"/>
    </row>
    <row r="114" spans="1:13">
      <c r="A114" s="597"/>
      <c r="B114" s="598"/>
      <c r="C114" s="598"/>
      <c r="D114" s="601"/>
      <c r="E114" s="604"/>
      <c r="F114" s="594"/>
      <c r="G114" s="397"/>
      <c r="H114" s="590"/>
      <c r="I114" s="590"/>
      <c r="J114" s="590"/>
      <c r="K114" s="590"/>
      <c r="L114" s="590"/>
      <c r="M114" s="592"/>
    </row>
    <row r="115" spans="1:13">
      <c r="A115" s="597"/>
      <c r="B115" s="598"/>
      <c r="C115" s="598"/>
      <c r="D115" s="601"/>
      <c r="E115" s="604"/>
      <c r="F115" s="594"/>
      <c r="G115" s="397"/>
      <c r="H115" s="590"/>
      <c r="I115" s="590"/>
      <c r="J115" s="590"/>
      <c r="K115" s="590"/>
      <c r="L115" s="590"/>
      <c r="M115" s="592"/>
    </row>
    <row r="116" spans="1:13">
      <c r="A116" s="597"/>
      <c r="B116" s="598"/>
      <c r="C116" s="598"/>
      <c r="D116" s="601"/>
      <c r="E116" s="604"/>
      <c r="F116" s="594"/>
      <c r="G116" s="397"/>
      <c r="H116" s="590"/>
      <c r="I116" s="590"/>
      <c r="J116" s="590"/>
      <c r="K116" s="590"/>
      <c r="L116" s="590"/>
      <c r="M116" s="592"/>
    </row>
    <row r="117" spans="1:13">
      <c r="A117" s="597"/>
      <c r="B117" s="598"/>
      <c r="C117" s="598"/>
      <c r="D117" s="601"/>
      <c r="E117" s="604"/>
      <c r="F117" s="594"/>
      <c r="G117" s="397"/>
      <c r="H117" s="590"/>
      <c r="I117" s="590"/>
      <c r="J117" s="590"/>
      <c r="K117" s="590"/>
      <c r="L117" s="590"/>
      <c r="M117" s="592"/>
    </row>
    <row r="118" spans="1:13">
      <c r="A118" s="597"/>
      <c r="B118" s="598"/>
      <c r="C118" s="598"/>
      <c r="D118" s="601"/>
      <c r="E118" s="604"/>
      <c r="F118" s="594"/>
      <c r="G118" s="397"/>
      <c r="H118" s="590"/>
      <c r="I118" s="590"/>
      <c r="J118" s="590"/>
      <c r="K118" s="590"/>
      <c r="L118" s="590"/>
      <c r="M118" s="592"/>
    </row>
    <row r="119" spans="1:13" ht="15.75" thickBot="1">
      <c r="A119" s="597"/>
      <c r="B119" s="598"/>
      <c r="C119" s="598"/>
      <c r="D119" s="601"/>
      <c r="E119" s="604"/>
      <c r="F119" s="594"/>
      <c r="G119" s="398"/>
      <c r="H119" s="591"/>
      <c r="I119" s="591"/>
      <c r="J119" s="591"/>
      <c r="K119" s="591"/>
      <c r="L119" s="591"/>
      <c r="M119" s="593"/>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99" priority="203" operator="containsText" text="3- Moderado">
      <formula>NOT(ISERROR(SEARCH("3- Moderado",A7)))</formula>
    </cfRule>
    <cfRule type="containsText" dxfId="98" priority="204" operator="containsText" text="6- Moderado">
      <formula>NOT(ISERROR(SEARCH("6- Moderado",A7)))</formula>
    </cfRule>
    <cfRule type="containsText" dxfId="97" priority="205" operator="containsText" text="4- Moderado">
      <formula>NOT(ISERROR(SEARCH("4- Moderado",A7)))</formula>
    </cfRule>
    <cfRule type="containsText" dxfId="96" priority="206" operator="containsText" text="3- Bajo">
      <formula>NOT(ISERROR(SEARCH("3- Bajo",A7)))</formula>
    </cfRule>
    <cfRule type="containsText" dxfId="95" priority="207" operator="containsText" text="4- Bajo">
      <formula>NOT(ISERROR(SEARCH("4- Bajo",A7)))</formula>
    </cfRule>
    <cfRule type="containsText" dxfId="94" priority="208" operator="containsText" text="1- Bajo">
      <formula>NOT(ISERROR(SEARCH("1- Bajo",A7)))</formula>
    </cfRule>
  </conditionalFormatting>
  <conditionalFormatting sqref="A10:E10 A20:E20 A30:C30 A40:C40 A50:C50 A60:C60 A70:C70 A80:C80 A90:C90 A100:C100 A110:C110">
    <cfRule type="containsText" dxfId="93" priority="197" operator="containsText" text="3- Moderado">
      <formula>NOT(ISERROR(SEARCH("3- Moderado",A10)))</formula>
    </cfRule>
    <cfRule type="containsText" dxfId="92" priority="198" operator="containsText" text="6- Moderado">
      <formula>NOT(ISERROR(SEARCH("6- Moderado",A10)))</formula>
    </cfRule>
    <cfRule type="containsText" dxfId="91" priority="199" operator="containsText" text="4- Moderado">
      <formula>NOT(ISERROR(SEARCH("4- Moderado",A10)))</formula>
    </cfRule>
    <cfRule type="containsText" dxfId="90" priority="200" operator="containsText" text="3- Bajo">
      <formula>NOT(ISERROR(SEARCH("3- Bajo",A10)))</formula>
    </cfRule>
    <cfRule type="containsText" dxfId="89" priority="201" operator="containsText" text="4- Bajo">
      <formula>NOT(ISERROR(SEARCH("4- Bajo",A10)))</formula>
    </cfRule>
    <cfRule type="containsText" dxfId="88" priority="202" operator="containsText" text="1- Bajo">
      <formula>NOT(ISERROR(SEARCH("1- Bajo",A10)))</formula>
    </cfRule>
  </conditionalFormatting>
  <conditionalFormatting sqref="D30:E30">
    <cfRule type="containsText" dxfId="87" priority="151" operator="containsText" text="3- Moderado">
      <formula>NOT(ISERROR(SEARCH("3- Moderado",D30)))</formula>
    </cfRule>
    <cfRule type="containsText" dxfId="86" priority="152" operator="containsText" text="6- Moderado">
      <formula>NOT(ISERROR(SEARCH("6- Moderado",D30)))</formula>
    </cfRule>
    <cfRule type="containsText" dxfId="85" priority="153" operator="containsText" text="4- Moderado">
      <formula>NOT(ISERROR(SEARCH("4- Moderado",D30)))</formula>
    </cfRule>
    <cfRule type="containsText" dxfId="84" priority="154" operator="containsText" text="3- Bajo">
      <formula>NOT(ISERROR(SEARCH("3- Bajo",D30)))</formula>
    </cfRule>
    <cfRule type="containsText" dxfId="83" priority="155" operator="containsText" text="4- Bajo">
      <formula>NOT(ISERROR(SEARCH("4- Bajo",D30)))</formula>
    </cfRule>
    <cfRule type="containsText" dxfId="82" priority="156" operator="containsText" text="1- Bajo">
      <formula>NOT(ISERROR(SEARCH("1- Bajo",D30)))</formula>
    </cfRule>
  </conditionalFormatting>
  <conditionalFormatting sqref="D40:E40">
    <cfRule type="containsText" dxfId="81" priority="123" operator="containsText" text="3- Moderado">
      <formula>NOT(ISERROR(SEARCH("3- Moderado",D40)))</formula>
    </cfRule>
    <cfRule type="containsText" dxfId="80" priority="124" operator="containsText" text="6- Moderado">
      <formula>NOT(ISERROR(SEARCH("6- Moderado",D40)))</formula>
    </cfRule>
    <cfRule type="containsText" dxfId="79" priority="125" operator="containsText" text="4- Moderado">
      <formula>NOT(ISERROR(SEARCH("4- Moderado",D40)))</formula>
    </cfRule>
    <cfRule type="containsText" dxfId="78" priority="126" operator="containsText" text="3- Bajo">
      <formula>NOT(ISERROR(SEARCH("3- Bajo",D40)))</formula>
    </cfRule>
    <cfRule type="containsText" dxfId="77" priority="127" operator="containsText" text="4- Bajo">
      <formula>NOT(ISERROR(SEARCH("4- Bajo",D40)))</formula>
    </cfRule>
    <cfRule type="containsText" dxfId="76" priority="128" operator="containsText" text="1- Bajo">
      <formula>NOT(ISERROR(SEARCH("1- Bajo",D40)))</formula>
    </cfRule>
  </conditionalFormatting>
  <conditionalFormatting sqref="D50:E50 D60:E60 D70:E70 D80:E80 D90:E90 D100:E100 D110:E110">
    <cfRule type="containsText" dxfId="75" priority="95" operator="containsText" text="3- Moderado">
      <formula>NOT(ISERROR(SEARCH("3- Moderado",D50)))</formula>
    </cfRule>
    <cfRule type="containsText" dxfId="74" priority="96" operator="containsText" text="6- Moderado">
      <formula>NOT(ISERROR(SEARCH("6- Moderado",D50)))</formula>
    </cfRule>
    <cfRule type="containsText" dxfId="73" priority="97" operator="containsText" text="4- Moderado">
      <formula>NOT(ISERROR(SEARCH("4- Moderado",D50)))</formula>
    </cfRule>
    <cfRule type="containsText" dxfId="72" priority="98" operator="containsText" text="3- Bajo">
      <formula>NOT(ISERROR(SEARCH("3- Bajo",D50)))</formula>
    </cfRule>
    <cfRule type="containsText" dxfId="71" priority="99" operator="containsText" text="4- Bajo">
      <formula>NOT(ISERROR(SEARCH("4- Bajo",D50)))</formula>
    </cfRule>
    <cfRule type="containsText" dxfId="70" priority="100" operator="containsText" text="1- Bajo">
      <formula>NOT(ISERROR(SEARCH("1- Bajo",D50)))</formula>
    </cfRule>
  </conditionalFormatting>
  <conditionalFormatting sqref="C8:F8">
    <cfRule type="containsText" dxfId="69" priority="169" operator="containsText" text="3- Moderado">
      <formula>NOT(ISERROR(SEARCH("3- Moderado",C8)))</formula>
    </cfRule>
    <cfRule type="containsText" dxfId="68" priority="170" operator="containsText" text="6- Moderado">
      <formula>NOT(ISERROR(SEARCH("6- Moderado",C8)))</formula>
    </cfRule>
    <cfRule type="containsText" dxfId="67" priority="171" operator="containsText" text="4- Moderado">
      <formula>NOT(ISERROR(SEARCH("4- Moderado",C8)))</formula>
    </cfRule>
    <cfRule type="containsText" dxfId="66" priority="172" operator="containsText" text="3- Bajo">
      <formula>NOT(ISERROR(SEARCH("3- Bajo",C8)))</formula>
    </cfRule>
    <cfRule type="containsText" dxfId="65" priority="173" operator="containsText" text="4- Bajo">
      <formula>NOT(ISERROR(SEARCH("4- Bajo",C8)))</formula>
    </cfRule>
    <cfRule type="containsText" dxfId="64" priority="174" operator="containsText" text="1- Bajo">
      <formula>NOT(ISERROR(SEARCH("1- Bajo",C8)))</formula>
    </cfRule>
  </conditionalFormatting>
  <conditionalFormatting sqref="D10:D11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11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119">
    <cfRule type="containsText" dxfId="5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11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G10:G119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19"/>
  <sheetViews>
    <sheetView showGridLines="0" zoomScale="55" zoomScaleNormal="55" workbookViewId="0">
      <selection activeCell="J40" sqref="J40:J4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3"/>
      <c r="B1" s="614"/>
      <c r="C1" s="617"/>
      <c r="D1" s="617"/>
      <c r="E1" s="617"/>
      <c r="F1" s="617"/>
      <c r="G1" s="617"/>
      <c r="H1" s="617"/>
      <c r="I1" s="617"/>
      <c r="J1" s="618"/>
      <c r="K1" s="612"/>
      <c r="L1" s="612"/>
      <c r="M1" s="6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5"/>
      <c r="B2" s="616"/>
      <c r="C2" s="619"/>
      <c r="D2" s="619"/>
      <c r="E2" s="619"/>
      <c r="F2" s="619"/>
      <c r="G2" s="619"/>
      <c r="H2" s="619"/>
      <c r="I2" s="619"/>
      <c r="J2" s="620"/>
      <c r="K2" s="612"/>
      <c r="L2" s="612"/>
      <c r="M2" s="6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9"/>
      <c r="D3" s="619"/>
      <c r="E3" s="619"/>
      <c r="F3" s="619"/>
      <c r="G3" s="619"/>
      <c r="H3" s="619"/>
      <c r="I3" s="619"/>
      <c r="J3" s="620"/>
      <c r="K3" s="612"/>
      <c r="L3" s="612"/>
      <c r="M3" s="6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1" t="s">
        <v>266</v>
      </c>
      <c r="B4" s="531"/>
      <c r="C4" s="532" t="s">
        <v>5</v>
      </c>
      <c r="D4" s="532"/>
      <c r="E4" s="532"/>
      <c r="F4" s="532"/>
      <c r="G4" s="532"/>
      <c r="H4" s="532"/>
      <c r="I4" s="532"/>
      <c r="J4" s="532"/>
      <c r="K4" s="532"/>
      <c r="L4" s="532"/>
      <c r="M4" s="53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1" t="s">
        <v>267</v>
      </c>
      <c r="B5" s="531"/>
      <c r="C5" s="533" t="s">
        <v>34</v>
      </c>
      <c r="D5" s="533"/>
      <c r="E5" s="533"/>
      <c r="F5" s="533"/>
      <c r="G5" s="533"/>
      <c r="H5" s="533"/>
      <c r="I5" s="533"/>
      <c r="J5" s="533"/>
      <c r="K5" s="533"/>
      <c r="L5" s="533"/>
      <c r="M5" s="53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1" t="s">
        <v>268</v>
      </c>
      <c r="B6" s="531"/>
      <c r="C6" s="631" t="s">
        <v>365</v>
      </c>
      <c r="D6" s="632"/>
      <c r="E6" s="632"/>
      <c r="F6" s="632"/>
      <c r="G6" s="632"/>
      <c r="H6" s="632"/>
      <c r="I6" s="632"/>
      <c r="J6" s="632"/>
      <c r="K6" s="632"/>
      <c r="L6" s="632"/>
      <c r="M6" s="63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512</v>
      </c>
      <c r="B7" s="627"/>
      <c r="C7" s="628"/>
      <c r="D7" s="629" t="s">
        <v>513</v>
      </c>
      <c r="E7" s="629"/>
      <c r="F7" s="629"/>
      <c r="G7" s="630" t="s">
        <v>514</v>
      </c>
      <c r="H7" s="621" t="s">
        <v>515</v>
      </c>
      <c r="I7" s="623" t="s">
        <v>516</v>
      </c>
      <c r="J7" s="624"/>
      <c r="K7" s="623" t="s">
        <v>517</v>
      </c>
      <c r="L7" s="624"/>
      <c r="M7" s="625"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519</v>
      </c>
      <c r="F8" s="28" t="s">
        <v>520</v>
      </c>
      <c r="G8" s="630"/>
      <c r="H8" s="622"/>
      <c r="I8" s="29" t="s">
        <v>521</v>
      </c>
      <c r="J8" s="29" t="s">
        <v>522</v>
      </c>
      <c r="K8" s="29" t="s">
        <v>523</v>
      </c>
      <c r="L8" s="29" t="s">
        <v>524</v>
      </c>
      <c r="M8" s="62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4"/>
      <c r="B9" s="635"/>
      <c r="C9" s="635"/>
      <c r="D9" s="635"/>
      <c r="E9" s="635"/>
      <c r="F9" s="635"/>
      <c r="G9" s="63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6">
        <f>'7- Mapa Final'!A10</f>
        <v>1</v>
      </c>
      <c r="B10" s="606" t="str">
        <f>'7- Mapa Final'!B10</f>
        <v xml:space="preserve">
Suministrar información institucional para los entes de control que no sea oportuna, integral o pertinente </v>
      </c>
      <c r="C10" s="606" t="str">
        <f>'7- Mapa Final'!C10</f>
        <v>Cuando se suministra informacion de manera que no resulte conveniente y adecuada para atender las necesidades y expectativas de los grupos de valor e interés del proceso.</v>
      </c>
      <c r="D10" s="607" t="str">
        <f>'7- Mapa Final'!J10</f>
        <v>Media - 3</v>
      </c>
      <c r="E10" s="608" t="str">
        <f>'7- Mapa Final'!K10</f>
        <v>Menor - 2</v>
      </c>
      <c r="F10" s="610" t="str">
        <f>'7- Mapa Final'!M10</f>
        <v>Moderado - 6</v>
      </c>
      <c r="G10" s="492" t="s">
        <v>409</v>
      </c>
      <c r="H10" s="611"/>
      <c r="I10" s="611"/>
      <c r="J10" s="611"/>
      <c r="K10" s="611"/>
      <c r="L10" s="611"/>
      <c r="M10" s="6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7"/>
      <c r="B11" s="598"/>
      <c r="C11" s="598"/>
      <c r="D11" s="601"/>
      <c r="E11" s="604"/>
      <c r="F11" s="594"/>
      <c r="G11" s="397"/>
      <c r="H11" s="590"/>
      <c r="I11" s="590"/>
      <c r="J11" s="590"/>
      <c r="K11" s="590"/>
      <c r="L11" s="590"/>
      <c r="M11" s="5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7"/>
      <c r="B12" s="598"/>
      <c r="C12" s="598"/>
      <c r="D12" s="601"/>
      <c r="E12" s="604"/>
      <c r="F12" s="594"/>
      <c r="G12" s="397"/>
      <c r="H12" s="590"/>
      <c r="I12" s="590"/>
      <c r="J12" s="590"/>
      <c r="K12" s="590"/>
      <c r="L12" s="590"/>
      <c r="M12" s="5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7"/>
      <c r="B13" s="598"/>
      <c r="C13" s="598"/>
      <c r="D13" s="601"/>
      <c r="E13" s="604"/>
      <c r="F13" s="594"/>
      <c r="G13" s="397"/>
      <c r="H13" s="590"/>
      <c r="I13" s="590"/>
      <c r="J13" s="590"/>
      <c r="K13" s="590"/>
      <c r="L13" s="590"/>
      <c r="M13" s="5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7"/>
      <c r="B14" s="598"/>
      <c r="C14" s="598"/>
      <c r="D14" s="601"/>
      <c r="E14" s="604"/>
      <c r="F14" s="594"/>
      <c r="G14" s="397"/>
      <c r="H14" s="590"/>
      <c r="I14" s="590"/>
      <c r="J14" s="590"/>
      <c r="K14" s="590"/>
      <c r="L14" s="590"/>
      <c r="M14" s="5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7"/>
      <c r="B15" s="598"/>
      <c r="C15" s="598"/>
      <c r="D15" s="601"/>
      <c r="E15" s="604"/>
      <c r="F15" s="594"/>
      <c r="G15" s="397"/>
      <c r="H15" s="590"/>
      <c r="I15" s="590"/>
      <c r="J15" s="590"/>
      <c r="K15" s="590"/>
      <c r="L15" s="590"/>
      <c r="M15" s="5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7"/>
      <c r="B16" s="598"/>
      <c r="C16" s="598"/>
      <c r="D16" s="601"/>
      <c r="E16" s="604"/>
      <c r="F16" s="594"/>
      <c r="G16" s="397"/>
      <c r="H16" s="590"/>
      <c r="I16" s="590"/>
      <c r="J16" s="590"/>
      <c r="K16" s="590"/>
      <c r="L16" s="590"/>
      <c r="M16" s="5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7"/>
      <c r="B17" s="598"/>
      <c r="C17" s="598"/>
      <c r="D17" s="601"/>
      <c r="E17" s="604"/>
      <c r="F17" s="594"/>
      <c r="G17" s="397"/>
      <c r="H17" s="590"/>
      <c r="I17" s="590"/>
      <c r="J17" s="590"/>
      <c r="K17" s="590"/>
      <c r="L17" s="590"/>
      <c r="M17" s="5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7"/>
      <c r="B18" s="598"/>
      <c r="C18" s="598"/>
      <c r="D18" s="601"/>
      <c r="E18" s="604"/>
      <c r="F18" s="594"/>
      <c r="G18" s="397"/>
      <c r="H18" s="590"/>
      <c r="I18" s="590"/>
      <c r="J18" s="590"/>
      <c r="K18" s="590"/>
      <c r="L18" s="590"/>
      <c r="M18" s="5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7"/>
      <c r="B19" s="598"/>
      <c r="C19" s="598"/>
      <c r="D19" s="601"/>
      <c r="E19" s="604"/>
      <c r="F19" s="594"/>
      <c r="G19" s="397"/>
      <c r="H19" s="590"/>
      <c r="I19" s="590"/>
      <c r="J19" s="590"/>
      <c r="K19" s="590"/>
      <c r="L19" s="590"/>
      <c r="M19" s="5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7">
        <f>'7- Mapa Final'!A20</f>
        <v>2</v>
      </c>
      <c r="B20" s="598" t="str">
        <f>'7- Mapa Final'!B20</f>
        <v xml:space="preserve">Servicios de consultoría ineficaces para mantener, perfeccionar y fortalecer continuamente el Sistema Institucional de Control Interno (SICI). </v>
      </c>
      <c r="C20" s="598" t="str">
        <f>'7- Mapa Final'!C20</f>
        <v>Los  servicios de consultoría no  contribuyan a un  aseguramiento objetivo  y a  la operación eficaz del sistema de control interno.</v>
      </c>
      <c r="D20" s="600" t="str">
        <f>'7- Mapa Final'!J20</f>
        <v>Muy Baja - 1</v>
      </c>
      <c r="E20" s="603" t="str">
        <f>'7- Mapa Final'!K20</f>
        <v>Leve - 1</v>
      </c>
      <c r="F20" s="594" t="str">
        <f>'7- Mapa Final'!M20</f>
        <v>Bajo - 1</v>
      </c>
      <c r="G20" s="397" t="s">
        <v>470</v>
      </c>
      <c r="H20" s="590"/>
      <c r="I20" s="590"/>
      <c r="J20" s="590"/>
      <c r="K20" s="590"/>
      <c r="L20" s="590"/>
      <c r="M20" s="5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7"/>
      <c r="B21" s="598"/>
      <c r="C21" s="598"/>
      <c r="D21" s="601"/>
      <c r="E21" s="604"/>
      <c r="F21" s="594"/>
      <c r="G21" s="397"/>
      <c r="H21" s="590"/>
      <c r="I21" s="590"/>
      <c r="J21" s="590"/>
      <c r="K21" s="590"/>
      <c r="L21" s="590"/>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7"/>
      <c r="B22" s="598"/>
      <c r="C22" s="598"/>
      <c r="D22" s="601"/>
      <c r="E22" s="604"/>
      <c r="F22" s="594"/>
      <c r="G22" s="397"/>
      <c r="H22" s="590"/>
      <c r="I22" s="590"/>
      <c r="J22" s="590"/>
      <c r="K22" s="590"/>
      <c r="L22" s="590"/>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7"/>
      <c r="B23" s="598"/>
      <c r="C23" s="598"/>
      <c r="D23" s="601"/>
      <c r="E23" s="604"/>
      <c r="F23" s="594"/>
      <c r="G23" s="397"/>
      <c r="H23" s="590"/>
      <c r="I23" s="590"/>
      <c r="J23" s="590"/>
      <c r="K23" s="590"/>
      <c r="L23" s="590"/>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7"/>
      <c r="B24" s="598"/>
      <c r="C24" s="598"/>
      <c r="D24" s="601"/>
      <c r="E24" s="604"/>
      <c r="F24" s="594"/>
      <c r="G24" s="397"/>
      <c r="H24" s="590"/>
      <c r="I24" s="590"/>
      <c r="J24" s="590"/>
      <c r="K24" s="590"/>
      <c r="L24" s="590"/>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7"/>
      <c r="B25" s="598"/>
      <c r="C25" s="598"/>
      <c r="D25" s="601"/>
      <c r="E25" s="604"/>
      <c r="F25" s="594"/>
      <c r="G25" s="397"/>
      <c r="H25" s="590"/>
      <c r="I25" s="590"/>
      <c r="J25" s="590"/>
      <c r="K25" s="590"/>
      <c r="L25" s="590"/>
      <c r="M25" s="592"/>
      <c r="N25" s="34"/>
      <c r="O25" s="34"/>
    </row>
    <row r="26" spans="1:169">
      <c r="A26" s="597"/>
      <c r="B26" s="598"/>
      <c r="C26" s="598"/>
      <c r="D26" s="601"/>
      <c r="E26" s="604"/>
      <c r="F26" s="594"/>
      <c r="G26" s="397"/>
      <c r="H26" s="590"/>
      <c r="I26" s="590"/>
      <c r="J26" s="590"/>
      <c r="K26" s="590"/>
      <c r="L26" s="590"/>
      <c r="M26" s="592"/>
      <c r="N26" s="34"/>
      <c r="O26" s="34"/>
    </row>
    <row r="27" spans="1:169">
      <c r="A27" s="597"/>
      <c r="B27" s="598"/>
      <c r="C27" s="598"/>
      <c r="D27" s="601"/>
      <c r="E27" s="604"/>
      <c r="F27" s="594"/>
      <c r="G27" s="397"/>
      <c r="H27" s="590"/>
      <c r="I27" s="590"/>
      <c r="J27" s="590"/>
      <c r="K27" s="590"/>
      <c r="L27" s="590"/>
      <c r="M27" s="592"/>
      <c r="N27" s="34"/>
      <c r="O27" s="34"/>
    </row>
    <row r="28" spans="1:169">
      <c r="A28" s="597"/>
      <c r="B28" s="598"/>
      <c r="C28" s="598"/>
      <c r="D28" s="601"/>
      <c r="E28" s="604"/>
      <c r="F28" s="594"/>
      <c r="G28" s="397"/>
      <c r="H28" s="590"/>
      <c r="I28" s="590"/>
      <c r="J28" s="590"/>
      <c r="K28" s="590"/>
      <c r="L28" s="590"/>
      <c r="M28" s="592"/>
      <c r="N28" s="34"/>
      <c r="O28" s="34"/>
    </row>
    <row r="29" spans="1:169">
      <c r="A29" s="597"/>
      <c r="B29" s="598"/>
      <c r="C29" s="598"/>
      <c r="D29" s="601"/>
      <c r="E29" s="604"/>
      <c r="F29" s="594"/>
      <c r="G29" s="397"/>
      <c r="H29" s="590"/>
      <c r="I29" s="590"/>
      <c r="J29" s="590"/>
      <c r="K29" s="590"/>
      <c r="L29" s="590"/>
      <c r="M29" s="592"/>
      <c r="N29" s="34"/>
      <c r="O29" s="34"/>
    </row>
    <row r="30" spans="1:169" s="26" customFormat="1" ht="12.75">
      <c r="A30" s="597">
        <f>'7- Mapa Final'!A30</f>
        <v>3</v>
      </c>
      <c r="B30" s="598" t="str">
        <f>'7- Mapa Final'!B30</f>
        <v xml:space="preserve">No dar cumplimiento al Plan Anual  de Auditoria </v>
      </c>
      <c r="C30" s="598" t="str">
        <f>'7- Mapa Final'!C30</f>
        <v>Cuando se afecta  la operación del proceso y se generan un  cumplimiento parcial o el incumplimiento de la totalidad de la programación formulada</v>
      </c>
      <c r="D30" s="600" t="str">
        <f>'7- Mapa Final'!J30</f>
        <v>Media - 3</v>
      </c>
      <c r="E30" s="603" t="str">
        <f>'7- Mapa Final'!K30</f>
        <v>Leve - 1</v>
      </c>
      <c r="F30" s="594" t="str">
        <f>'7- Mapa Final'!M30</f>
        <v>Moderado - 3</v>
      </c>
      <c r="G30" s="397" t="s">
        <v>470</v>
      </c>
      <c r="H30" s="590"/>
      <c r="I30" s="590"/>
      <c r="J30" s="590"/>
      <c r="K30" s="590"/>
      <c r="L30" s="590"/>
      <c r="M30" s="59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7"/>
      <c r="B31" s="598"/>
      <c r="C31" s="598"/>
      <c r="D31" s="601"/>
      <c r="E31" s="604"/>
      <c r="F31" s="594"/>
      <c r="G31" s="397"/>
      <c r="H31" s="590"/>
      <c r="I31" s="590"/>
      <c r="J31" s="590"/>
      <c r="K31" s="590"/>
      <c r="L31" s="590"/>
      <c r="M31" s="5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7"/>
      <c r="B32" s="598"/>
      <c r="C32" s="598"/>
      <c r="D32" s="601"/>
      <c r="E32" s="604"/>
      <c r="F32" s="594"/>
      <c r="G32" s="397"/>
      <c r="H32" s="590"/>
      <c r="I32" s="590"/>
      <c r="J32" s="590"/>
      <c r="K32" s="590"/>
      <c r="L32" s="590"/>
      <c r="M32" s="5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7"/>
      <c r="B33" s="598"/>
      <c r="C33" s="598"/>
      <c r="D33" s="601"/>
      <c r="E33" s="604"/>
      <c r="F33" s="594"/>
      <c r="G33" s="397"/>
      <c r="H33" s="590"/>
      <c r="I33" s="590"/>
      <c r="J33" s="590"/>
      <c r="K33" s="590"/>
      <c r="L33" s="590"/>
      <c r="M33" s="5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7"/>
      <c r="B34" s="598"/>
      <c r="C34" s="598"/>
      <c r="D34" s="601"/>
      <c r="E34" s="604"/>
      <c r="F34" s="594"/>
      <c r="G34" s="397"/>
      <c r="H34" s="590"/>
      <c r="I34" s="590"/>
      <c r="J34" s="590"/>
      <c r="K34" s="590"/>
      <c r="L34" s="590"/>
      <c r="M34" s="59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7"/>
      <c r="B35" s="598"/>
      <c r="C35" s="598"/>
      <c r="D35" s="601"/>
      <c r="E35" s="604"/>
      <c r="F35" s="594"/>
      <c r="G35" s="397"/>
      <c r="H35" s="590"/>
      <c r="I35" s="590"/>
      <c r="J35" s="590"/>
      <c r="K35" s="590"/>
      <c r="L35" s="590"/>
      <c r="M35" s="592"/>
      <c r="N35" s="34"/>
      <c r="O35" s="34"/>
    </row>
    <row r="36" spans="1:169">
      <c r="A36" s="597"/>
      <c r="B36" s="598"/>
      <c r="C36" s="598"/>
      <c r="D36" s="601"/>
      <c r="E36" s="604"/>
      <c r="F36" s="594"/>
      <c r="G36" s="397"/>
      <c r="H36" s="590"/>
      <c r="I36" s="590"/>
      <c r="J36" s="590"/>
      <c r="K36" s="590"/>
      <c r="L36" s="590"/>
      <c r="M36" s="592"/>
      <c r="N36" s="34"/>
      <c r="O36" s="34"/>
    </row>
    <row r="37" spans="1:169">
      <c r="A37" s="597"/>
      <c r="B37" s="598"/>
      <c r="C37" s="598"/>
      <c r="D37" s="601"/>
      <c r="E37" s="604"/>
      <c r="F37" s="594"/>
      <c r="G37" s="397"/>
      <c r="H37" s="590"/>
      <c r="I37" s="590"/>
      <c r="J37" s="590"/>
      <c r="K37" s="590"/>
      <c r="L37" s="590"/>
      <c r="M37" s="592"/>
      <c r="N37" s="34"/>
      <c r="O37" s="34"/>
    </row>
    <row r="38" spans="1:169">
      <c r="A38" s="597"/>
      <c r="B38" s="598"/>
      <c r="C38" s="598"/>
      <c r="D38" s="601"/>
      <c r="E38" s="604"/>
      <c r="F38" s="594"/>
      <c r="G38" s="397"/>
      <c r="H38" s="590"/>
      <c r="I38" s="590"/>
      <c r="J38" s="590"/>
      <c r="K38" s="590"/>
      <c r="L38" s="590"/>
      <c r="M38" s="592"/>
      <c r="N38" s="34"/>
      <c r="O38" s="34"/>
    </row>
    <row r="39" spans="1:169">
      <c r="A39" s="597"/>
      <c r="B39" s="598"/>
      <c r="C39" s="598"/>
      <c r="D39" s="601"/>
      <c r="E39" s="604"/>
      <c r="F39" s="594"/>
      <c r="G39" s="397"/>
      <c r="H39" s="590"/>
      <c r="I39" s="590"/>
      <c r="J39" s="590"/>
      <c r="K39" s="590"/>
      <c r="L39" s="590"/>
      <c r="M39" s="592"/>
      <c r="N39" s="34"/>
      <c r="O39" s="34"/>
    </row>
    <row r="40" spans="1:169" s="26" customFormat="1" ht="12.75">
      <c r="A40" s="597">
        <f>'7- Mapa Final'!A40</f>
        <v>4</v>
      </c>
      <c r="B40" s="598" t="str">
        <f>'7- Mapa Final'!B40</f>
        <v>Incumplir con las funciones asignadas a la Unidad de Auditoría por la ley y el reglamento</v>
      </c>
      <c r="C40" s="598" t="str">
        <f>'7- Mapa Final'!C40</f>
        <v>Se incumplen las funciones asignadas de tal manera que no resulten convenientes y adecuadas para atender las necesidades y expectativas de los grupos de valor e interés del proceso</v>
      </c>
      <c r="D40" s="600" t="str">
        <f>'7- Mapa Final'!J40</f>
        <v>Muy Baja - 1</v>
      </c>
      <c r="E40" s="603" t="str">
        <f>'7- Mapa Final'!K40</f>
        <v>Moderado - 3</v>
      </c>
      <c r="F40" s="594" t="str">
        <f>'7- Mapa Final'!M40</f>
        <v>Moderado - 3</v>
      </c>
      <c r="G40" s="397" t="s">
        <v>470</v>
      </c>
      <c r="H40" s="590"/>
      <c r="I40" s="590"/>
      <c r="J40" s="590"/>
      <c r="K40" s="590"/>
      <c r="L40" s="590"/>
      <c r="M40" s="59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7"/>
      <c r="B41" s="598"/>
      <c r="C41" s="598"/>
      <c r="D41" s="601"/>
      <c r="E41" s="604"/>
      <c r="F41" s="594"/>
      <c r="G41" s="397"/>
      <c r="H41" s="590"/>
      <c r="I41" s="590"/>
      <c r="J41" s="590"/>
      <c r="K41" s="590"/>
      <c r="L41" s="590"/>
      <c r="M41" s="5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7"/>
      <c r="B42" s="598"/>
      <c r="C42" s="598"/>
      <c r="D42" s="601"/>
      <c r="E42" s="604"/>
      <c r="F42" s="594"/>
      <c r="G42" s="397"/>
      <c r="H42" s="590"/>
      <c r="I42" s="590"/>
      <c r="J42" s="590"/>
      <c r="K42" s="590"/>
      <c r="L42" s="590"/>
      <c r="M42" s="5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7"/>
      <c r="B43" s="598"/>
      <c r="C43" s="598"/>
      <c r="D43" s="601"/>
      <c r="E43" s="604"/>
      <c r="F43" s="594"/>
      <c r="G43" s="397"/>
      <c r="H43" s="590"/>
      <c r="I43" s="590"/>
      <c r="J43" s="590"/>
      <c r="K43" s="590"/>
      <c r="L43" s="590"/>
      <c r="M43" s="5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7"/>
      <c r="B44" s="598"/>
      <c r="C44" s="598"/>
      <c r="D44" s="601"/>
      <c r="E44" s="604"/>
      <c r="F44" s="594"/>
      <c r="G44" s="397"/>
      <c r="H44" s="590"/>
      <c r="I44" s="590"/>
      <c r="J44" s="590"/>
      <c r="K44" s="590"/>
      <c r="L44" s="590"/>
      <c r="M44" s="59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7"/>
      <c r="B45" s="598"/>
      <c r="C45" s="598"/>
      <c r="D45" s="601"/>
      <c r="E45" s="604"/>
      <c r="F45" s="594"/>
      <c r="G45" s="397"/>
      <c r="H45" s="590"/>
      <c r="I45" s="590"/>
      <c r="J45" s="590"/>
      <c r="K45" s="590"/>
      <c r="L45" s="590"/>
      <c r="M45" s="592"/>
      <c r="N45" s="34"/>
      <c r="O45" s="34"/>
    </row>
    <row r="46" spans="1:169">
      <c r="A46" s="597"/>
      <c r="B46" s="598"/>
      <c r="C46" s="598"/>
      <c r="D46" s="601"/>
      <c r="E46" s="604"/>
      <c r="F46" s="594"/>
      <c r="G46" s="397"/>
      <c r="H46" s="590"/>
      <c r="I46" s="590"/>
      <c r="J46" s="590"/>
      <c r="K46" s="590"/>
      <c r="L46" s="590"/>
      <c r="M46" s="592"/>
      <c r="N46" s="34"/>
      <c r="O46" s="34"/>
    </row>
    <row r="47" spans="1:169">
      <c r="A47" s="597"/>
      <c r="B47" s="598"/>
      <c r="C47" s="598"/>
      <c r="D47" s="601"/>
      <c r="E47" s="604"/>
      <c r="F47" s="594"/>
      <c r="G47" s="397"/>
      <c r="H47" s="590"/>
      <c r="I47" s="590"/>
      <c r="J47" s="590"/>
      <c r="K47" s="590"/>
      <c r="L47" s="590"/>
      <c r="M47" s="592"/>
      <c r="N47" s="34"/>
      <c r="O47" s="34"/>
    </row>
    <row r="48" spans="1:169">
      <c r="A48" s="597"/>
      <c r="B48" s="598"/>
      <c r="C48" s="598"/>
      <c r="D48" s="601"/>
      <c r="E48" s="604"/>
      <c r="F48" s="594"/>
      <c r="G48" s="397"/>
      <c r="H48" s="590"/>
      <c r="I48" s="590"/>
      <c r="J48" s="590"/>
      <c r="K48" s="590"/>
      <c r="L48" s="590"/>
      <c r="M48" s="592"/>
      <c r="N48" s="34"/>
      <c r="O48" s="34"/>
    </row>
    <row r="49" spans="1:169">
      <c r="A49" s="597"/>
      <c r="B49" s="598"/>
      <c r="C49" s="598"/>
      <c r="D49" s="601"/>
      <c r="E49" s="604"/>
      <c r="F49" s="594"/>
      <c r="G49" s="397"/>
      <c r="H49" s="590"/>
      <c r="I49" s="590"/>
      <c r="J49" s="590"/>
      <c r="K49" s="590"/>
      <c r="L49" s="590"/>
      <c r="M49" s="592"/>
      <c r="N49" s="34"/>
      <c r="O49" s="34"/>
    </row>
    <row r="50" spans="1:169" s="26" customFormat="1" ht="12.75">
      <c r="A50" s="597">
        <f>'7- Mapa Final'!A50</f>
        <v>5</v>
      </c>
      <c r="B50" s="598" t="str">
        <f>'7- Mapa Final'!B50</f>
        <v xml:space="preserve">Las auditorias internas no logren identificar  razonablemente incumplimientos y situaciones  que afecten los objetivos de la Entidad </v>
      </c>
      <c r="C50" s="598" t="str">
        <f>'7- Mapa Final'!C50</f>
        <v>Se  identifican y formulan  oportunidades de mejora que no contribuyen al mejoramiento continuo del SICI, ni agregan valor a la gestión de la Rama Judicial.</v>
      </c>
      <c r="D50" s="600" t="str">
        <f>'7- Mapa Final'!J50</f>
        <v>Muy Baja - 1</v>
      </c>
      <c r="E50" s="603" t="str">
        <f>'7- Mapa Final'!K50</f>
        <v>Menor - 2</v>
      </c>
      <c r="F50" s="594" t="str">
        <f>'7- Mapa Final'!M50</f>
        <v>Bajo - 2</v>
      </c>
      <c r="G50" s="397" t="s">
        <v>470</v>
      </c>
      <c r="H50" s="590"/>
      <c r="I50" s="590"/>
      <c r="J50" s="590"/>
      <c r="K50" s="590"/>
      <c r="L50" s="590"/>
      <c r="M50" s="5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7"/>
      <c r="B51" s="598"/>
      <c r="C51" s="598"/>
      <c r="D51" s="601"/>
      <c r="E51" s="604"/>
      <c r="F51" s="594"/>
      <c r="G51" s="397"/>
      <c r="H51" s="590"/>
      <c r="I51" s="590"/>
      <c r="J51" s="590"/>
      <c r="K51" s="590"/>
      <c r="L51" s="590"/>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7"/>
      <c r="B52" s="598"/>
      <c r="C52" s="598"/>
      <c r="D52" s="601"/>
      <c r="E52" s="604"/>
      <c r="F52" s="594"/>
      <c r="G52" s="397"/>
      <c r="H52" s="590"/>
      <c r="I52" s="590"/>
      <c r="J52" s="590"/>
      <c r="K52" s="590"/>
      <c r="L52" s="590"/>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7"/>
      <c r="B53" s="598"/>
      <c r="C53" s="598"/>
      <c r="D53" s="601"/>
      <c r="E53" s="604"/>
      <c r="F53" s="594"/>
      <c r="G53" s="397"/>
      <c r="H53" s="590"/>
      <c r="I53" s="590"/>
      <c r="J53" s="590"/>
      <c r="K53" s="590"/>
      <c r="L53" s="590"/>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7"/>
      <c r="B54" s="598"/>
      <c r="C54" s="598"/>
      <c r="D54" s="601"/>
      <c r="E54" s="604"/>
      <c r="F54" s="594"/>
      <c r="G54" s="397"/>
      <c r="H54" s="590"/>
      <c r="I54" s="590"/>
      <c r="J54" s="590"/>
      <c r="K54" s="590"/>
      <c r="L54" s="590"/>
      <c r="M54" s="59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7"/>
      <c r="B55" s="598"/>
      <c r="C55" s="598"/>
      <c r="D55" s="601"/>
      <c r="E55" s="604"/>
      <c r="F55" s="594"/>
      <c r="G55" s="397"/>
      <c r="H55" s="590"/>
      <c r="I55" s="590"/>
      <c r="J55" s="590"/>
      <c r="K55" s="590"/>
      <c r="L55" s="590"/>
      <c r="M55" s="592"/>
      <c r="N55" s="34"/>
      <c r="O55" s="34"/>
    </row>
    <row r="56" spans="1:169">
      <c r="A56" s="597"/>
      <c r="B56" s="598"/>
      <c r="C56" s="598"/>
      <c r="D56" s="601"/>
      <c r="E56" s="604"/>
      <c r="F56" s="594"/>
      <c r="G56" s="397"/>
      <c r="H56" s="590"/>
      <c r="I56" s="590"/>
      <c r="J56" s="590"/>
      <c r="K56" s="590"/>
      <c r="L56" s="590"/>
      <c r="M56" s="592"/>
      <c r="N56" s="34"/>
      <c r="O56" s="34"/>
    </row>
    <row r="57" spans="1:169">
      <c r="A57" s="597"/>
      <c r="B57" s="598"/>
      <c r="C57" s="598"/>
      <c r="D57" s="601"/>
      <c r="E57" s="604"/>
      <c r="F57" s="594"/>
      <c r="G57" s="397"/>
      <c r="H57" s="590"/>
      <c r="I57" s="590"/>
      <c r="J57" s="590"/>
      <c r="K57" s="590"/>
      <c r="L57" s="590"/>
      <c r="M57" s="592"/>
      <c r="N57" s="34"/>
      <c r="O57" s="34"/>
    </row>
    <row r="58" spans="1:169">
      <c r="A58" s="597"/>
      <c r="B58" s="598"/>
      <c r="C58" s="598"/>
      <c r="D58" s="601"/>
      <c r="E58" s="604"/>
      <c r="F58" s="594"/>
      <c r="G58" s="397"/>
      <c r="H58" s="590"/>
      <c r="I58" s="590"/>
      <c r="J58" s="590"/>
      <c r="K58" s="590"/>
      <c r="L58" s="590"/>
      <c r="M58" s="592"/>
      <c r="N58" s="34"/>
      <c r="O58" s="34"/>
    </row>
    <row r="59" spans="1:169">
      <c r="A59" s="597"/>
      <c r="B59" s="598"/>
      <c r="C59" s="598"/>
      <c r="D59" s="601"/>
      <c r="E59" s="604"/>
      <c r="F59" s="594"/>
      <c r="G59" s="397"/>
      <c r="H59" s="590"/>
      <c r="I59" s="590"/>
      <c r="J59" s="590"/>
      <c r="K59" s="590"/>
      <c r="L59" s="590"/>
      <c r="M59" s="592"/>
      <c r="N59" s="34"/>
      <c r="O59" s="34"/>
    </row>
    <row r="60" spans="1:169" s="26" customFormat="1" ht="12.75" customHeight="1">
      <c r="A60" s="597">
        <f>'7- Mapa Final'!A60</f>
        <v>6</v>
      </c>
      <c r="B60" s="598" t="str">
        <f>'7- Mapa Final'!B60</f>
        <v xml:space="preserve">Recibir dádivas o beneficios a nombre propio o de terceros para direccionar,  no comunicar, modificar , retrasar o no entregar oportunamente los resultados de las auditorias </v>
      </c>
      <c r="C60" s="598" t="str">
        <f>'7- Mapa Final'!C60</f>
        <v>Cuando  en la preparación y presentación de resultados de las auditorias  se  emiten,  informes y/o  conceptos inexactos , inoportunos, no confiables,  que no reflejen la realidad de los resultados</v>
      </c>
      <c r="D60" s="600" t="str">
        <f>'7- Mapa Final'!J60</f>
        <v>Muy Baja - 1</v>
      </c>
      <c r="E60" s="603" t="str">
        <f>'7- Mapa Final'!K60</f>
        <v>Menor - 2</v>
      </c>
      <c r="F60" s="594" t="str">
        <f>'7- Mapa Final'!M60</f>
        <v>Bajo - 2</v>
      </c>
      <c r="G60" s="397" t="s">
        <v>470</v>
      </c>
      <c r="H60" s="590"/>
      <c r="I60" s="590"/>
      <c r="J60" s="590"/>
      <c r="K60" s="590"/>
      <c r="L60" s="590"/>
      <c r="M60" s="59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7"/>
      <c r="B61" s="598"/>
      <c r="C61" s="598"/>
      <c r="D61" s="601"/>
      <c r="E61" s="604"/>
      <c r="F61" s="594"/>
      <c r="G61" s="397"/>
      <c r="H61" s="590"/>
      <c r="I61" s="590"/>
      <c r="J61" s="590"/>
      <c r="K61" s="590"/>
      <c r="L61" s="590"/>
      <c r="M61" s="59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7"/>
      <c r="B62" s="598"/>
      <c r="C62" s="598"/>
      <c r="D62" s="601"/>
      <c r="E62" s="604"/>
      <c r="F62" s="594"/>
      <c r="G62" s="397"/>
      <c r="H62" s="590"/>
      <c r="I62" s="590"/>
      <c r="J62" s="590"/>
      <c r="K62" s="590"/>
      <c r="L62" s="590"/>
      <c r="M62" s="59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7"/>
      <c r="B63" s="598"/>
      <c r="C63" s="598"/>
      <c r="D63" s="601"/>
      <c r="E63" s="604"/>
      <c r="F63" s="594"/>
      <c r="G63" s="397"/>
      <c r="H63" s="590"/>
      <c r="I63" s="590"/>
      <c r="J63" s="590"/>
      <c r="K63" s="590"/>
      <c r="L63" s="590"/>
      <c r="M63" s="59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7"/>
      <c r="B64" s="598"/>
      <c r="C64" s="598"/>
      <c r="D64" s="601"/>
      <c r="E64" s="604"/>
      <c r="F64" s="594"/>
      <c r="G64" s="397"/>
      <c r="H64" s="590"/>
      <c r="I64" s="590"/>
      <c r="J64" s="590"/>
      <c r="K64" s="590"/>
      <c r="L64" s="590"/>
      <c r="M64" s="59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7"/>
      <c r="B65" s="598"/>
      <c r="C65" s="598"/>
      <c r="D65" s="601"/>
      <c r="E65" s="604"/>
      <c r="F65" s="594"/>
      <c r="G65" s="397"/>
      <c r="H65" s="590"/>
      <c r="I65" s="590"/>
      <c r="J65" s="590"/>
      <c r="K65" s="590"/>
      <c r="L65" s="590"/>
      <c r="M65" s="592"/>
      <c r="N65" s="34"/>
      <c r="O65" s="34"/>
    </row>
    <row r="66" spans="1:169">
      <c r="A66" s="597"/>
      <c r="B66" s="598"/>
      <c r="C66" s="598"/>
      <c r="D66" s="601"/>
      <c r="E66" s="604"/>
      <c r="F66" s="594"/>
      <c r="G66" s="397"/>
      <c r="H66" s="590"/>
      <c r="I66" s="590"/>
      <c r="J66" s="590"/>
      <c r="K66" s="590"/>
      <c r="L66" s="590"/>
      <c r="M66" s="592"/>
      <c r="N66" s="34"/>
      <c r="O66" s="34"/>
    </row>
    <row r="67" spans="1:169">
      <c r="A67" s="597"/>
      <c r="B67" s="598"/>
      <c r="C67" s="598"/>
      <c r="D67" s="601"/>
      <c r="E67" s="604"/>
      <c r="F67" s="594"/>
      <c r="G67" s="397"/>
      <c r="H67" s="590"/>
      <c r="I67" s="590"/>
      <c r="J67" s="590"/>
      <c r="K67" s="590"/>
      <c r="L67" s="590"/>
      <c r="M67" s="592"/>
      <c r="N67" s="34"/>
      <c r="O67" s="34"/>
    </row>
    <row r="68" spans="1:169">
      <c r="A68" s="597"/>
      <c r="B68" s="598"/>
      <c r="C68" s="598"/>
      <c r="D68" s="601"/>
      <c r="E68" s="604"/>
      <c r="F68" s="594"/>
      <c r="G68" s="397"/>
      <c r="H68" s="590"/>
      <c r="I68" s="590"/>
      <c r="J68" s="590"/>
      <c r="K68" s="590"/>
      <c r="L68" s="590"/>
      <c r="M68" s="592"/>
      <c r="N68" s="34"/>
      <c r="O68" s="34"/>
    </row>
    <row r="69" spans="1:169">
      <c r="A69" s="597"/>
      <c r="B69" s="598"/>
      <c r="C69" s="598"/>
      <c r="D69" s="601"/>
      <c r="E69" s="604"/>
      <c r="F69" s="594"/>
      <c r="G69" s="397"/>
      <c r="H69" s="590"/>
      <c r="I69" s="590"/>
      <c r="J69" s="590"/>
      <c r="K69" s="590"/>
      <c r="L69" s="590"/>
      <c r="M69" s="592"/>
      <c r="N69" s="34"/>
      <c r="O69" s="34"/>
    </row>
    <row r="70" spans="1:169" s="26" customFormat="1" ht="12.75">
      <c r="A70" s="597">
        <f>'7- Mapa Final'!A70</f>
        <v>7</v>
      </c>
      <c r="B70" s="598" t="str">
        <f>'7- Mapa Final'!B70</f>
        <v>Ofrecer, prometer, entregar, aceptar o solicitar una ventaja indebida para afectar la objetividad en la preparación y elaboración del programa anual de auditoría, que favorezca intereses personales o de terceros.</v>
      </c>
      <c r="C70" s="598" t="str">
        <f>'7- Mapa Final'!C70</f>
        <v>Posibilidad que durante la planeación, preparación y elaboración del programa anual de auditoría se incorporen o se excluyan ejercicios de auditoría, obedeciendo a intereses particulares y no institucionales.</v>
      </c>
      <c r="D70" s="600" t="str">
        <f>'7- Mapa Final'!J70</f>
        <v>Muy Baja - 1</v>
      </c>
      <c r="E70" s="603" t="str">
        <f>'7- Mapa Final'!K70</f>
        <v>Leve - 1</v>
      </c>
      <c r="F70" s="594" t="str">
        <f>'7- Mapa Final'!M70</f>
        <v>Bajo - 1</v>
      </c>
      <c r="G70" s="397" t="s">
        <v>470</v>
      </c>
      <c r="H70" s="590"/>
      <c r="I70" s="590"/>
      <c r="J70" s="590"/>
      <c r="K70" s="590"/>
      <c r="L70" s="590"/>
      <c r="M70" s="59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7"/>
      <c r="B71" s="598"/>
      <c r="C71" s="598"/>
      <c r="D71" s="601"/>
      <c r="E71" s="604"/>
      <c r="F71" s="594"/>
      <c r="G71" s="397"/>
      <c r="H71" s="590"/>
      <c r="I71" s="590"/>
      <c r="J71" s="590"/>
      <c r="K71" s="590"/>
      <c r="L71" s="590"/>
      <c r="M71" s="59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7"/>
      <c r="B72" s="598"/>
      <c r="C72" s="598"/>
      <c r="D72" s="601"/>
      <c r="E72" s="604"/>
      <c r="F72" s="594"/>
      <c r="G72" s="397"/>
      <c r="H72" s="590"/>
      <c r="I72" s="590"/>
      <c r="J72" s="590"/>
      <c r="K72" s="590"/>
      <c r="L72" s="590"/>
      <c r="M72" s="59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7"/>
      <c r="B73" s="598"/>
      <c r="C73" s="598"/>
      <c r="D73" s="601"/>
      <c r="E73" s="604"/>
      <c r="F73" s="594"/>
      <c r="G73" s="397"/>
      <c r="H73" s="590"/>
      <c r="I73" s="590"/>
      <c r="J73" s="590"/>
      <c r="K73" s="590"/>
      <c r="L73" s="590"/>
      <c r="M73" s="59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7"/>
      <c r="B74" s="598"/>
      <c r="C74" s="598"/>
      <c r="D74" s="601"/>
      <c r="E74" s="604"/>
      <c r="F74" s="594"/>
      <c r="G74" s="397"/>
      <c r="H74" s="590"/>
      <c r="I74" s="590"/>
      <c r="J74" s="590"/>
      <c r="K74" s="590"/>
      <c r="L74" s="590"/>
      <c r="M74" s="59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7"/>
      <c r="B75" s="598"/>
      <c r="C75" s="598"/>
      <c r="D75" s="601"/>
      <c r="E75" s="604"/>
      <c r="F75" s="594"/>
      <c r="G75" s="397"/>
      <c r="H75" s="590"/>
      <c r="I75" s="590"/>
      <c r="J75" s="590"/>
      <c r="K75" s="590"/>
      <c r="L75" s="590"/>
      <c r="M75" s="592"/>
      <c r="N75" s="34"/>
      <c r="O75" s="34"/>
    </row>
    <row r="76" spans="1:169">
      <c r="A76" s="597"/>
      <c r="B76" s="598"/>
      <c r="C76" s="598"/>
      <c r="D76" s="601"/>
      <c r="E76" s="604"/>
      <c r="F76" s="594"/>
      <c r="G76" s="397"/>
      <c r="H76" s="590"/>
      <c r="I76" s="590"/>
      <c r="J76" s="590"/>
      <c r="K76" s="590"/>
      <c r="L76" s="590"/>
      <c r="M76" s="592"/>
      <c r="N76" s="34"/>
      <c r="O76" s="34"/>
    </row>
    <row r="77" spans="1:169">
      <c r="A77" s="597"/>
      <c r="B77" s="598"/>
      <c r="C77" s="598"/>
      <c r="D77" s="601"/>
      <c r="E77" s="604"/>
      <c r="F77" s="594"/>
      <c r="G77" s="397"/>
      <c r="H77" s="590"/>
      <c r="I77" s="590"/>
      <c r="J77" s="590"/>
      <c r="K77" s="590"/>
      <c r="L77" s="590"/>
      <c r="M77" s="592"/>
      <c r="N77" s="34"/>
      <c r="O77" s="34"/>
    </row>
    <row r="78" spans="1:169">
      <c r="A78" s="597"/>
      <c r="B78" s="598"/>
      <c r="C78" s="598"/>
      <c r="D78" s="601"/>
      <c r="E78" s="604"/>
      <c r="F78" s="594"/>
      <c r="G78" s="397"/>
      <c r="H78" s="590"/>
      <c r="I78" s="590"/>
      <c r="J78" s="590"/>
      <c r="K78" s="590"/>
      <c r="L78" s="590"/>
      <c r="M78" s="592"/>
      <c r="N78" s="34"/>
      <c r="O78" s="34"/>
    </row>
    <row r="79" spans="1:169">
      <c r="A79" s="597"/>
      <c r="B79" s="598"/>
      <c r="C79" s="598"/>
      <c r="D79" s="601"/>
      <c r="E79" s="604"/>
      <c r="F79" s="594"/>
      <c r="G79" s="397"/>
      <c r="H79" s="590"/>
      <c r="I79" s="590"/>
      <c r="J79" s="590"/>
      <c r="K79" s="590"/>
      <c r="L79" s="590"/>
      <c r="M79" s="592"/>
      <c r="N79" s="34"/>
      <c r="O79" s="34"/>
    </row>
    <row r="80" spans="1:169" s="26" customFormat="1" ht="12.75" customHeight="1">
      <c r="A80" s="597">
        <f>'7- Mapa Final'!A80</f>
        <v>8</v>
      </c>
      <c r="B80" s="598" t="str">
        <f>'7- Mapa Final'!B80</f>
        <v>Ofrecer, prometer, entregar, aceptar o solicitar una ventaja indebida para modificar el alcance de las auditorías, que permita el favorecimiento de intereses personales o de terceros.</v>
      </c>
      <c r="C80" s="598" t="str">
        <f>'7- Mapa Final'!C80</f>
        <v>Posibilidad que durante la planeación, preparación y elaboración de los planes de auditoría se determinen alcances sin utilidad y ni objetividad, buscando favorecer intereses particulares y no institucionales.</v>
      </c>
      <c r="D80" s="600" t="str">
        <f>'7- Mapa Final'!J80</f>
        <v>Muy Baja - 1</v>
      </c>
      <c r="E80" s="603" t="str">
        <f>'7- Mapa Final'!K80</f>
        <v>Leve - 1</v>
      </c>
      <c r="F80" s="594" t="str">
        <f>'7- Mapa Final'!M80</f>
        <v>Bajo - 1</v>
      </c>
      <c r="G80" s="397" t="s">
        <v>470</v>
      </c>
      <c r="H80" s="590"/>
      <c r="I80" s="590"/>
      <c r="J80" s="590"/>
      <c r="K80" s="590"/>
      <c r="L80" s="590"/>
      <c r="M80" s="59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7"/>
      <c r="B81" s="598"/>
      <c r="C81" s="598"/>
      <c r="D81" s="601"/>
      <c r="E81" s="604"/>
      <c r="F81" s="594"/>
      <c r="G81" s="397"/>
      <c r="H81" s="590"/>
      <c r="I81" s="590"/>
      <c r="J81" s="590"/>
      <c r="K81" s="590"/>
      <c r="L81" s="590"/>
      <c r="M81" s="59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7"/>
      <c r="B82" s="598"/>
      <c r="C82" s="598"/>
      <c r="D82" s="601"/>
      <c r="E82" s="604"/>
      <c r="F82" s="594"/>
      <c r="G82" s="397"/>
      <c r="H82" s="590"/>
      <c r="I82" s="590"/>
      <c r="J82" s="590"/>
      <c r="K82" s="590"/>
      <c r="L82" s="590"/>
      <c r="M82" s="59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7"/>
      <c r="B83" s="598"/>
      <c r="C83" s="598"/>
      <c r="D83" s="601"/>
      <c r="E83" s="604"/>
      <c r="F83" s="594"/>
      <c r="G83" s="397"/>
      <c r="H83" s="590"/>
      <c r="I83" s="590"/>
      <c r="J83" s="590"/>
      <c r="K83" s="590"/>
      <c r="L83" s="590"/>
      <c r="M83" s="59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7"/>
      <c r="B84" s="598"/>
      <c r="C84" s="598"/>
      <c r="D84" s="601"/>
      <c r="E84" s="604"/>
      <c r="F84" s="594"/>
      <c r="G84" s="397"/>
      <c r="H84" s="590"/>
      <c r="I84" s="590"/>
      <c r="J84" s="590"/>
      <c r="K84" s="590"/>
      <c r="L84" s="590"/>
      <c r="M84" s="59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97"/>
      <c r="B85" s="598"/>
      <c r="C85" s="598"/>
      <c r="D85" s="601"/>
      <c r="E85" s="604"/>
      <c r="F85" s="594"/>
      <c r="G85" s="397"/>
      <c r="H85" s="590"/>
      <c r="I85" s="590"/>
      <c r="J85" s="590"/>
      <c r="K85" s="590"/>
      <c r="L85" s="590"/>
      <c r="M85" s="592"/>
      <c r="N85" s="34"/>
      <c r="O85" s="34"/>
    </row>
    <row r="86" spans="1:169">
      <c r="A86" s="597"/>
      <c r="B86" s="598"/>
      <c r="C86" s="598"/>
      <c r="D86" s="601"/>
      <c r="E86" s="604"/>
      <c r="F86" s="594"/>
      <c r="G86" s="397"/>
      <c r="H86" s="590"/>
      <c r="I86" s="590"/>
      <c r="J86" s="590"/>
      <c r="K86" s="590"/>
      <c r="L86" s="590"/>
      <c r="M86" s="592"/>
      <c r="N86" s="34"/>
      <c r="O86" s="34"/>
    </row>
    <row r="87" spans="1:169">
      <c r="A87" s="597"/>
      <c r="B87" s="598"/>
      <c r="C87" s="598"/>
      <c r="D87" s="601"/>
      <c r="E87" s="604"/>
      <c r="F87" s="594"/>
      <c r="G87" s="397"/>
      <c r="H87" s="590"/>
      <c r="I87" s="590"/>
      <c r="J87" s="590"/>
      <c r="K87" s="590"/>
      <c r="L87" s="590"/>
      <c r="M87" s="592"/>
      <c r="N87" s="34"/>
      <c r="O87" s="34"/>
    </row>
    <row r="88" spans="1:169">
      <c r="A88" s="597"/>
      <c r="B88" s="598"/>
      <c r="C88" s="598"/>
      <c r="D88" s="601"/>
      <c r="E88" s="604"/>
      <c r="F88" s="594"/>
      <c r="G88" s="397"/>
      <c r="H88" s="590"/>
      <c r="I88" s="590"/>
      <c r="J88" s="590"/>
      <c r="K88" s="590"/>
      <c r="L88" s="590"/>
      <c r="M88" s="592"/>
      <c r="N88" s="34"/>
      <c r="O88" s="34"/>
    </row>
    <row r="89" spans="1:169" ht="15.75" thickBot="1">
      <c r="A89" s="597"/>
      <c r="B89" s="598"/>
      <c r="C89" s="598"/>
      <c r="D89" s="601"/>
      <c r="E89" s="604"/>
      <c r="F89" s="594"/>
      <c r="G89" s="398"/>
      <c r="H89" s="591"/>
      <c r="I89" s="591"/>
      <c r="J89" s="591"/>
      <c r="K89" s="591"/>
      <c r="L89" s="591"/>
      <c r="M89" s="593"/>
      <c r="N89" s="34"/>
      <c r="O89" s="34"/>
    </row>
    <row r="90" spans="1:169">
      <c r="A90" s="597">
        <f>'7- Mapa Final'!A90</f>
        <v>9</v>
      </c>
      <c r="B90" s="598" t="str">
        <f>'7- Mapa Final'!B90</f>
        <v>Ofrecer, prometer, entregar, aceptar o solicitar una ventaja indebida para preparar o presentar Informes con datos inexactos, inoportunos y no confiables, que permita favorecer intereses personales o de terceros.</v>
      </c>
      <c r="C90" s="598" t="str">
        <f>'7- Mapa Final'!C90</f>
        <v>Posibilidad que en la preparación y presentación de resultados de monitoreo y evaluación, intencionalmente se emitan informes con resultados inexactos, inoportunos, no confiables,  sin utilidad,  sin objetividad que obedezcan a intereses particulares y no institucionales.</v>
      </c>
      <c r="D90" s="600" t="str">
        <f>'7- Mapa Final'!J90</f>
        <v>Muy Baja - 1</v>
      </c>
      <c r="E90" s="603" t="str">
        <f>'7- Mapa Final'!K90</f>
        <v>Leve - 1</v>
      </c>
      <c r="F90" s="594" t="str">
        <f>'7- Mapa Final'!M90</f>
        <v>Bajo - 1</v>
      </c>
      <c r="G90" s="397" t="s">
        <v>470</v>
      </c>
      <c r="H90" s="590"/>
      <c r="I90" s="590"/>
      <c r="J90" s="590"/>
      <c r="K90" s="590"/>
      <c r="L90" s="590"/>
      <c r="M90" s="592"/>
    </row>
    <row r="91" spans="1:169">
      <c r="A91" s="597"/>
      <c r="B91" s="598"/>
      <c r="C91" s="598"/>
      <c r="D91" s="601"/>
      <c r="E91" s="604"/>
      <c r="F91" s="594"/>
      <c r="G91" s="397"/>
      <c r="H91" s="590"/>
      <c r="I91" s="590"/>
      <c r="J91" s="590"/>
      <c r="K91" s="590"/>
      <c r="L91" s="590"/>
      <c r="M91" s="592"/>
    </row>
    <row r="92" spans="1:169">
      <c r="A92" s="597"/>
      <c r="B92" s="598"/>
      <c r="C92" s="598"/>
      <c r="D92" s="601"/>
      <c r="E92" s="604"/>
      <c r="F92" s="594"/>
      <c r="G92" s="397"/>
      <c r="H92" s="590"/>
      <c r="I92" s="590"/>
      <c r="J92" s="590"/>
      <c r="K92" s="590"/>
      <c r="L92" s="590"/>
      <c r="M92" s="592"/>
    </row>
    <row r="93" spans="1:169">
      <c r="A93" s="597"/>
      <c r="B93" s="598"/>
      <c r="C93" s="598"/>
      <c r="D93" s="601"/>
      <c r="E93" s="604"/>
      <c r="F93" s="594"/>
      <c r="G93" s="397"/>
      <c r="H93" s="590"/>
      <c r="I93" s="590"/>
      <c r="J93" s="590"/>
      <c r="K93" s="590"/>
      <c r="L93" s="590"/>
      <c r="M93" s="592"/>
    </row>
    <row r="94" spans="1:169">
      <c r="A94" s="597"/>
      <c r="B94" s="598"/>
      <c r="C94" s="598"/>
      <c r="D94" s="601"/>
      <c r="E94" s="604"/>
      <c r="F94" s="594"/>
      <c r="G94" s="397"/>
      <c r="H94" s="590"/>
      <c r="I94" s="590"/>
      <c r="J94" s="590"/>
      <c r="K94" s="590"/>
      <c r="L94" s="590"/>
      <c r="M94" s="592"/>
    </row>
    <row r="95" spans="1:169">
      <c r="A95" s="597"/>
      <c r="B95" s="598"/>
      <c r="C95" s="598"/>
      <c r="D95" s="601"/>
      <c r="E95" s="604"/>
      <c r="F95" s="594"/>
      <c r="G95" s="397"/>
      <c r="H95" s="590"/>
      <c r="I95" s="590"/>
      <c r="J95" s="590"/>
      <c r="K95" s="590"/>
      <c r="L95" s="590"/>
      <c r="M95" s="592"/>
    </row>
    <row r="96" spans="1:169">
      <c r="A96" s="597"/>
      <c r="B96" s="598"/>
      <c r="C96" s="598"/>
      <c r="D96" s="601"/>
      <c r="E96" s="604"/>
      <c r="F96" s="594"/>
      <c r="G96" s="397"/>
      <c r="H96" s="590"/>
      <c r="I96" s="590"/>
      <c r="J96" s="590"/>
      <c r="K96" s="590"/>
      <c r="L96" s="590"/>
      <c r="M96" s="592"/>
    </row>
    <row r="97" spans="1:13">
      <c r="A97" s="597"/>
      <c r="B97" s="598"/>
      <c r="C97" s="598"/>
      <c r="D97" s="601"/>
      <c r="E97" s="604"/>
      <c r="F97" s="594"/>
      <c r="G97" s="397"/>
      <c r="H97" s="590"/>
      <c r="I97" s="590"/>
      <c r="J97" s="590"/>
      <c r="K97" s="590"/>
      <c r="L97" s="590"/>
      <c r="M97" s="592"/>
    </row>
    <row r="98" spans="1:13">
      <c r="A98" s="597"/>
      <c r="B98" s="598"/>
      <c r="C98" s="598"/>
      <c r="D98" s="601"/>
      <c r="E98" s="604"/>
      <c r="F98" s="594"/>
      <c r="G98" s="397"/>
      <c r="H98" s="590"/>
      <c r="I98" s="590"/>
      <c r="J98" s="590"/>
      <c r="K98" s="590"/>
      <c r="L98" s="590"/>
      <c r="M98" s="592"/>
    </row>
    <row r="99" spans="1:13" ht="15.75" thickBot="1">
      <c r="A99" s="597"/>
      <c r="B99" s="598"/>
      <c r="C99" s="598"/>
      <c r="D99" s="601"/>
      <c r="E99" s="604"/>
      <c r="F99" s="594"/>
      <c r="G99" s="398"/>
      <c r="H99" s="591"/>
      <c r="I99" s="591"/>
      <c r="J99" s="591"/>
      <c r="K99" s="591"/>
      <c r="L99" s="591"/>
      <c r="M99" s="593"/>
    </row>
    <row r="100" spans="1:13">
      <c r="A100" s="597">
        <f>'7- Mapa Final'!A100</f>
        <v>10</v>
      </c>
      <c r="B100" s="598" t="str">
        <f>'7- Mapa Final'!B100</f>
        <v>Ofrecer, prometer, entregar, aceptar o solicitar una ventaja indebida para manipular la información conocida por los auditores durante los ejercicios de auditoría, con el fin de favorecer intereses personales o de terceros.</v>
      </c>
      <c r="C100" s="598" t="str">
        <f>'7- Mapa Final'!C100</f>
        <v>Posibilidad que durante la realización de los ejercicios de auditoría, intencionalmente se utilice la información, documentación o las situaciones conocidas por los auditores, para el beneficio propio o de terceros.</v>
      </c>
      <c r="D100" s="600" t="str">
        <f>'7- Mapa Final'!J100</f>
        <v>Muy Baja - 1</v>
      </c>
      <c r="E100" s="603" t="str">
        <f>'7- Mapa Final'!K100</f>
        <v>Leve - 1</v>
      </c>
      <c r="F100" s="594" t="str">
        <f>'7- Mapa Final'!M100</f>
        <v>Bajo - 1</v>
      </c>
      <c r="G100" s="397" t="s">
        <v>470</v>
      </c>
      <c r="H100" s="590"/>
      <c r="I100" s="590"/>
      <c r="J100" s="590"/>
      <c r="K100" s="590"/>
      <c r="L100" s="590"/>
      <c r="M100" s="592"/>
    </row>
    <row r="101" spans="1:13">
      <c r="A101" s="597"/>
      <c r="B101" s="598"/>
      <c r="C101" s="598"/>
      <c r="D101" s="601"/>
      <c r="E101" s="604"/>
      <c r="F101" s="594"/>
      <c r="G101" s="397"/>
      <c r="H101" s="590"/>
      <c r="I101" s="590"/>
      <c r="J101" s="590"/>
      <c r="K101" s="590"/>
      <c r="L101" s="590"/>
      <c r="M101" s="592"/>
    </row>
    <row r="102" spans="1:13">
      <c r="A102" s="597"/>
      <c r="B102" s="598"/>
      <c r="C102" s="598"/>
      <c r="D102" s="601"/>
      <c r="E102" s="604"/>
      <c r="F102" s="594"/>
      <c r="G102" s="397"/>
      <c r="H102" s="590"/>
      <c r="I102" s="590"/>
      <c r="J102" s="590"/>
      <c r="K102" s="590"/>
      <c r="L102" s="590"/>
      <c r="M102" s="592"/>
    </row>
    <row r="103" spans="1:13">
      <c r="A103" s="597"/>
      <c r="B103" s="598"/>
      <c r="C103" s="598"/>
      <c r="D103" s="601"/>
      <c r="E103" s="604"/>
      <c r="F103" s="594"/>
      <c r="G103" s="397"/>
      <c r="H103" s="590"/>
      <c r="I103" s="590"/>
      <c r="J103" s="590"/>
      <c r="K103" s="590"/>
      <c r="L103" s="590"/>
      <c r="M103" s="592"/>
    </row>
    <row r="104" spans="1:13">
      <c r="A104" s="597"/>
      <c r="B104" s="598"/>
      <c r="C104" s="598"/>
      <c r="D104" s="601"/>
      <c r="E104" s="604"/>
      <c r="F104" s="594"/>
      <c r="G104" s="397"/>
      <c r="H104" s="590"/>
      <c r="I104" s="590"/>
      <c r="J104" s="590"/>
      <c r="K104" s="590"/>
      <c r="L104" s="590"/>
      <c r="M104" s="592"/>
    </row>
    <row r="105" spans="1:13">
      <c r="A105" s="597"/>
      <c r="B105" s="598"/>
      <c r="C105" s="598"/>
      <c r="D105" s="601"/>
      <c r="E105" s="604"/>
      <c r="F105" s="594"/>
      <c r="G105" s="397"/>
      <c r="H105" s="590"/>
      <c r="I105" s="590"/>
      <c r="J105" s="590"/>
      <c r="K105" s="590"/>
      <c r="L105" s="590"/>
      <c r="M105" s="592"/>
    </row>
    <row r="106" spans="1:13">
      <c r="A106" s="597"/>
      <c r="B106" s="598"/>
      <c r="C106" s="598"/>
      <c r="D106" s="601"/>
      <c r="E106" s="604"/>
      <c r="F106" s="594"/>
      <c r="G106" s="397"/>
      <c r="H106" s="590"/>
      <c r="I106" s="590"/>
      <c r="J106" s="590"/>
      <c r="K106" s="590"/>
      <c r="L106" s="590"/>
      <c r="M106" s="592"/>
    </row>
    <row r="107" spans="1:13">
      <c r="A107" s="597"/>
      <c r="B107" s="598"/>
      <c r="C107" s="598"/>
      <c r="D107" s="601"/>
      <c r="E107" s="604"/>
      <c r="F107" s="594"/>
      <c r="G107" s="397"/>
      <c r="H107" s="590"/>
      <c r="I107" s="590"/>
      <c r="J107" s="590"/>
      <c r="K107" s="590"/>
      <c r="L107" s="590"/>
      <c r="M107" s="592"/>
    </row>
    <row r="108" spans="1:13">
      <c r="A108" s="597"/>
      <c r="B108" s="598"/>
      <c r="C108" s="598"/>
      <c r="D108" s="601"/>
      <c r="E108" s="604"/>
      <c r="F108" s="594"/>
      <c r="G108" s="397"/>
      <c r="H108" s="590"/>
      <c r="I108" s="590"/>
      <c r="J108" s="590"/>
      <c r="K108" s="590"/>
      <c r="L108" s="590"/>
      <c r="M108" s="592"/>
    </row>
    <row r="109" spans="1:13" ht="15.75" thickBot="1">
      <c r="A109" s="597"/>
      <c r="B109" s="598"/>
      <c r="C109" s="598"/>
      <c r="D109" s="601"/>
      <c r="E109" s="604"/>
      <c r="F109" s="594"/>
      <c r="G109" s="398"/>
      <c r="H109" s="591"/>
      <c r="I109" s="591"/>
      <c r="J109" s="591"/>
      <c r="K109" s="591"/>
      <c r="L109" s="591"/>
      <c r="M109" s="593"/>
    </row>
    <row r="110" spans="1:13">
      <c r="A110" s="597">
        <f>'7- Mapa Final'!A110</f>
        <v>11</v>
      </c>
      <c r="B110" s="598" t="str">
        <f>'7- Mapa Final'!B110</f>
        <v>Ofrecer, prometer, entregar, aceptar o solicitar una ventaja indebida para ocultar o manipular información relacionada con denuncias o situaciones irregulares, favoreciendo intereses personales o de terceros.</v>
      </c>
      <c r="C110" s="598" t="str">
        <f>'7- Mapa Final'!C110</f>
        <v>Posibilidad que en ejercicio de sus funciones los servidores oculten o manipulen intencionalmente la información o documentación relacionada con denuncias o situaciones irregulares conocidas por la auditoría, demorando o evitando su traslado a la autoridad competente, permitiendo el beneficio propio o de terceros.</v>
      </c>
      <c r="D110" s="600" t="str">
        <f>'7- Mapa Final'!J110</f>
        <v>Muy Baja - 1</v>
      </c>
      <c r="E110" s="603" t="str">
        <f>'7- Mapa Final'!K110</f>
        <v>Leve - 1</v>
      </c>
      <c r="F110" s="594" t="str">
        <f>'7- Mapa Final'!M110</f>
        <v>Bajo - 1</v>
      </c>
      <c r="G110" s="397" t="s">
        <v>470</v>
      </c>
      <c r="H110" s="590"/>
      <c r="I110" s="590"/>
      <c r="J110" s="590"/>
      <c r="K110" s="590"/>
      <c r="L110" s="590"/>
      <c r="M110" s="592"/>
    </row>
    <row r="111" spans="1:13">
      <c r="A111" s="597"/>
      <c r="B111" s="598"/>
      <c r="C111" s="598"/>
      <c r="D111" s="601"/>
      <c r="E111" s="604"/>
      <c r="F111" s="594"/>
      <c r="G111" s="397"/>
      <c r="H111" s="590"/>
      <c r="I111" s="590"/>
      <c r="J111" s="590"/>
      <c r="K111" s="590"/>
      <c r="L111" s="590"/>
      <c r="M111" s="592"/>
    </row>
    <row r="112" spans="1:13">
      <c r="A112" s="597"/>
      <c r="B112" s="598"/>
      <c r="C112" s="598"/>
      <c r="D112" s="601"/>
      <c r="E112" s="604"/>
      <c r="F112" s="594"/>
      <c r="G112" s="397"/>
      <c r="H112" s="590"/>
      <c r="I112" s="590"/>
      <c r="J112" s="590"/>
      <c r="K112" s="590"/>
      <c r="L112" s="590"/>
      <c r="M112" s="592"/>
    </row>
    <row r="113" spans="1:13">
      <c r="A113" s="597"/>
      <c r="B113" s="598"/>
      <c r="C113" s="598"/>
      <c r="D113" s="601"/>
      <c r="E113" s="604"/>
      <c r="F113" s="594"/>
      <c r="G113" s="397"/>
      <c r="H113" s="590"/>
      <c r="I113" s="590"/>
      <c r="J113" s="590"/>
      <c r="K113" s="590"/>
      <c r="L113" s="590"/>
      <c r="M113" s="592"/>
    </row>
    <row r="114" spans="1:13">
      <c r="A114" s="597"/>
      <c r="B114" s="598"/>
      <c r="C114" s="598"/>
      <c r="D114" s="601"/>
      <c r="E114" s="604"/>
      <c r="F114" s="594"/>
      <c r="G114" s="397"/>
      <c r="H114" s="590"/>
      <c r="I114" s="590"/>
      <c r="J114" s="590"/>
      <c r="K114" s="590"/>
      <c r="L114" s="590"/>
      <c r="M114" s="592"/>
    </row>
    <row r="115" spans="1:13">
      <c r="A115" s="597"/>
      <c r="B115" s="598"/>
      <c r="C115" s="598"/>
      <c r="D115" s="601"/>
      <c r="E115" s="604"/>
      <c r="F115" s="594"/>
      <c r="G115" s="397"/>
      <c r="H115" s="590"/>
      <c r="I115" s="590"/>
      <c r="J115" s="590"/>
      <c r="K115" s="590"/>
      <c r="L115" s="590"/>
      <c r="M115" s="592"/>
    </row>
    <row r="116" spans="1:13">
      <c r="A116" s="597"/>
      <c r="B116" s="598"/>
      <c r="C116" s="598"/>
      <c r="D116" s="601"/>
      <c r="E116" s="604"/>
      <c r="F116" s="594"/>
      <c r="G116" s="397"/>
      <c r="H116" s="590"/>
      <c r="I116" s="590"/>
      <c r="J116" s="590"/>
      <c r="K116" s="590"/>
      <c r="L116" s="590"/>
      <c r="M116" s="592"/>
    </row>
    <row r="117" spans="1:13">
      <c r="A117" s="597"/>
      <c r="B117" s="598"/>
      <c r="C117" s="598"/>
      <c r="D117" s="601"/>
      <c r="E117" s="604"/>
      <c r="F117" s="594"/>
      <c r="G117" s="397"/>
      <c r="H117" s="590"/>
      <c r="I117" s="590"/>
      <c r="J117" s="590"/>
      <c r="K117" s="590"/>
      <c r="L117" s="590"/>
      <c r="M117" s="592"/>
    </row>
    <row r="118" spans="1:13">
      <c r="A118" s="597"/>
      <c r="B118" s="598"/>
      <c r="C118" s="598"/>
      <c r="D118" s="601"/>
      <c r="E118" s="604"/>
      <c r="F118" s="594"/>
      <c r="G118" s="397"/>
      <c r="H118" s="590"/>
      <c r="I118" s="590"/>
      <c r="J118" s="590"/>
      <c r="K118" s="590"/>
      <c r="L118" s="590"/>
      <c r="M118" s="592"/>
    </row>
    <row r="119" spans="1:13" ht="15.75" thickBot="1">
      <c r="A119" s="597"/>
      <c r="B119" s="598"/>
      <c r="C119" s="598"/>
      <c r="D119" s="601"/>
      <c r="E119" s="604"/>
      <c r="F119" s="594"/>
      <c r="G119" s="398"/>
      <c r="H119" s="591"/>
      <c r="I119" s="591"/>
      <c r="J119" s="591"/>
      <c r="K119" s="591"/>
      <c r="L119" s="591"/>
      <c r="M119" s="593"/>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49" priority="203" operator="containsText" text="3- Moderado">
      <formula>NOT(ISERROR(SEARCH("3- Moderado",A7)))</formula>
    </cfRule>
    <cfRule type="containsText" dxfId="48" priority="204" operator="containsText" text="6- Moderado">
      <formula>NOT(ISERROR(SEARCH("6- Moderado",A7)))</formula>
    </cfRule>
    <cfRule type="containsText" dxfId="47" priority="205" operator="containsText" text="4- Moderado">
      <formula>NOT(ISERROR(SEARCH("4- Moderado",A7)))</formula>
    </cfRule>
    <cfRule type="containsText" dxfId="46" priority="206" operator="containsText" text="3- Bajo">
      <formula>NOT(ISERROR(SEARCH("3- Bajo",A7)))</formula>
    </cfRule>
    <cfRule type="containsText" dxfId="45" priority="207" operator="containsText" text="4- Bajo">
      <formula>NOT(ISERROR(SEARCH("4- Bajo",A7)))</formula>
    </cfRule>
    <cfRule type="containsText" dxfId="44" priority="208" operator="containsText" text="1- Bajo">
      <formula>NOT(ISERROR(SEARCH("1- Bajo",A7)))</formula>
    </cfRule>
  </conditionalFormatting>
  <conditionalFormatting sqref="A10:E10 A20:E20">
    <cfRule type="containsText" dxfId="43" priority="197" operator="containsText" text="3- Moderado">
      <formula>NOT(ISERROR(SEARCH("3- Moderado",A10)))</formula>
    </cfRule>
    <cfRule type="containsText" dxfId="42" priority="198" operator="containsText" text="6- Moderado">
      <formula>NOT(ISERROR(SEARCH("6- Moderado",A10)))</formula>
    </cfRule>
    <cfRule type="containsText" dxfId="41" priority="199" operator="containsText" text="4- Moderado">
      <formula>NOT(ISERROR(SEARCH("4- Moderado",A10)))</formula>
    </cfRule>
    <cfRule type="containsText" dxfId="40" priority="200" operator="containsText" text="3- Bajo">
      <formula>NOT(ISERROR(SEARCH("3- Bajo",A10)))</formula>
    </cfRule>
    <cfRule type="containsText" dxfId="39" priority="201" operator="containsText" text="4- Bajo">
      <formula>NOT(ISERROR(SEARCH("4- Bajo",A10)))</formula>
    </cfRule>
    <cfRule type="containsText" dxfId="38" priority="202" operator="containsText" text="1- Bajo">
      <formula>NOT(ISERROR(SEARCH("1- Bajo",A10)))</formula>
    </cfRule>
  </conditionalFormatting>
  <conditionalFormatting sqref="A30:E30">
    <cfRule type="containsText" dxfId="37" priority="151" operator="containsText" text="3- Moderado">
      <formula>NOT(ISERROR(SEARCH("3- Moderado",A30)))</formula>
    </cfRule>
    <cfRule type="containsText" dxfId="36" priority="152" operator="containsText" text="6- Moderado">
      <formula>NOT(ISERROR(SEARCH("6- Moderado",A30)))</formula>
    </cfRule>
    <cfRule type="containsText" dxfId="35" priority="153" operator="containsText" text="4- Moderado">
      <formula>NOT(ISERROR(SEARCH("4- Moderado",A30)))</formula>
    </cfRule>
    <cfRule type="containsText" dxfId="34" priority="154" operator="containsText" text="3- Bajo">
      <formula>NOT(ISERROR(SEARCH("3- Bajo",A30)))</formula>
    </cfRule>
    <cfRule type="containsText" dxfId="33" priority="155" operator="containsText" text="4- Bajo">
      <formula>NOT(ISERROR(SEARCH("4- Bajo",A30)))</formula>
    </cfRule>
    <cfRule type="containsText" dxfId="32" priority="156" operator="containsText" text="1- Bajo">
      <formula>NOT(ISERROR(SEARCH("1- Bajo",A30)))</formula>
    </cfRule>
  </conditionalFormatting>
  <conditionalFormatting sqref="A40:E40">
    <cfRule type="containsText" dxfId="31" priority="123" operator="containsText" text="3- Moderado">
      <formula>NOT(ISERROR(SEARCH("3- Moderado",A40)))</formula>
    </cfRule>
    <cfRule type="containsText" dxfId="30" priority="124" operator="containsText" text="6- Moderado">
      <formula>NOT(ISERROR(SEARCH("6- Moderado",A40)))</formula>
    </cfRule>
    <cfRule type="containsText" dxfId="29" priority="125" operator="containsText" text="4- Moderado">
      <formula>NOT(ISERROR(SEARCH("4- Moderado",A40)))</formula>
    </cfRule>
    <cfRule type="containsText" dxfId="28" priority="126" operator="containsText" text="3- Bajo">
      <formula>NOT(ISERROR(SEARCH("3- Bajo",A40)))</formula>
    </cfRule>
    <cfRule type="containsText" dxfId="27" priority="127" operator="containsText" text="4- Bajo">
      <formula>NOT(ISERROR(SEARCH("4- Bajo",A40)))</formula>
    </cfRule>
    <cfRule type="containsText" dxfId="26" priority="128" operator="containsText" text="1- Bajo">
      <formula>NOT(ISERROR(SEARCH("1- Bajo",A40)))</formula>
    </cfRule>
  </conditionalFormatting>
  <conditionalFormatting sqref="A50:E50 A60:E60 A70:E70 A80:E80 A90:E90 A100:E100 A110:E110">
    <cfRule type="containsText" dxfId="25" priority="95" operator="containsText" text="3- Moderado">
      <formula>NOT(ISERROR(SEARCH("3- Moderado",A50)))</formula>
    </cfRule>
    <cfRule type="containsText" dxfId="24" priority="96" operator="containsText" text="6- Moderado">
      <formula>NOT(ISERROR(SEARCH("6- Moderado",A50)))</formula>
    </cfRule>
    <cfRule type="containsText" dxfId="23" priority="97" operator="containsText" text="4- Moderado">
      <formula>NOT(ISERROR(SEARCH("4- Moderado",A50)))</formula>
    </cfRule>
    <cfRule type="containsText" dxfId="22" priority="98" operator="containsText" text="3- Bajo">
      <formula>NOT(ISERROR(SEARCH("3- Bajo",A50)))</formula>
    </cfRule>
    <cfRule type="containsText" dxfId="21" priority="99" operator="containsText" text="4- Bajo">
      <formula>NOT(ISERROR(SEARCH("4- Bajo",A50)))</formula>
    </cfRule>
    <cfRule type="containsText" dxfId="20" priority="100" operator="containsText" text="1- Bajo">
      <formula>NOT(ISERROR(SEARCH("1- Bajo",A50)))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11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1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1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119">
    <cfRule type="colorScale" priority="16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EFADA5-2F67-4650-ACE3-A73224BD386E}"/>
</file>

<file path=customXml/itemProps2.xml><?xml version="1.0" encoding="utf-8"?>
<ds:datastoreItem xmlns:ds="http://schemas.openxmlformats.org/officeDocument/2006/customXml" ds:itemID="{781D129E-2709-4FD2-AA15-2187FD52E523}"/>
</file>

<file path=customXml/itemProps3.xml><?xml version="1.0" encoding="utf-8"?>
<ds:datastoreItem xmlns:ds="http://schemas.openxmlformats.org/officeDocument/2006/customXml" ds:itemID="{E0B5F567-EA21-40CA-BF8A-86378F6B5C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2024-03-08T16:21:24Z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